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cs401826\Downloads\"/>
    </mc:Choice>
  </mc:AlternateContent>
  <bookViews>
    <workbookView xWindow="0" yWindow="0" windowWidth="19200" windowHeight="6930" firstSheet="1" activeTab="1"/>
  </bookViews>
  <sheets>
    <sheet name="Planilha1" sheetId="1" r:id="rId1"/>
    <sheet name="1.Cronograma Fisico-financeiro " sheetId="7" r:id="rId2"/>
    <sheet name="2. Cronograma Atividades Mensal" sheetId="3" r:id="rId3"/>
    <sheet name="3. Cron. Ativ Ano Finananceiro" sheetId="8" r:id="rId4"/>
  </sheets>
  <definedNames>
    <definedName name="_xlnm._FilterDatabase" localSheetId="1" hidden="1">'1.Cronograma Fisico-financeiro '!$B$6:$L$511</definedName>
    <definedName name="_xlnm._FilterDatabase" localSheetId="0" hidden="1">Planilha1!$B$6:$K$95</definedName>
    <definedName name="_xlnm.Print_Area" localSheetId="1">'1.Cronograma Fisico-financeiro '!$A$1:$L$475</definedName>
    <definedName name="_xlnm.Print_Area" localSheetId="0">Planilha1!$A$1:$K$122</definedName>
    <definedName name="_xlnm.Print_Titles" localSheetId="1">'1.Cronograma Fisico-financeiro '!$1:$7</definedName>
    <definedName name="_xlnm.Print_Titles" localSheetId="0">Planilha1!$1:$7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95" i="7" l="1"/>
  <c r="K493" i="7"/>
  <c r="K491" i="7"/>
  <c r="K489" i="7"/>
  <c r="L470" i="7"/>
  <c r="K470" i="7"/>
  <c r="J470" i="7"/>
  <c r="I470" i="7"/>
  <c r="K468" i="7"/>
  <c r="J468" i="7"/>
  <c r="L468" i="7"/>
  <c r="I468" i="7"/>
  <c r="I456" i="7"/>
  <c r="H394" i="7"/>
  <c r="I394" i="7"/>
  <c r="J394" i="7"/>
  <c r="K394" i="7"/>
  <c r="L394" i="7"/>
  <c r="H396" i="7"/>
  <c r="I396" i="7"/>
  <c r="J396" i="7"/>
  <c r="K396" i="7"/>
  <c r="L396" i="7"/>
  <c r="H398" i="7"/>
  <c r="I398" i="7"/>
  <c r="J398" i="7"/>
  <c r="K398" i="7"/>
  <c r="L398" i="7"/>
  <c r="H362" i="7"/>
  <c r="I362" i="7" s="1"/>
  <c r="K361" i="7"/>
  <c r="H360" i="7"/>
  <c r="K360" i="7" s="1"/>
  <c r="H358" i="7"/>
  <c r="L358" i="7" s="1"/>
  <c r="K367" i="7"/>
  <c r="K365" i="7"/>
  <c r="K355" i="7"/>
  <c r="K353" i="7"/>
  <c r="K351" i="7"/>
  <c r="K349" i="7"/>
  <c r="K347" i="7"/>
  <c r="K345" i="7"/>
  <c r="K343" i="7"/>
  <c r="K341" i="7"/>
  <c r="K339" i="7"/>
  <c r="K337" i="7"/>
  <c r="K335" i="7"/>
  <c r="H187" i="7"/>
  <c r="L187" i="7" s="1"/>
  <c r="J186" i="7"/>
  <c r="H185" i="7"/>
  <c r="L185" i="7" s="1"/>
  <c r="J184" i="7"/>
  <c r="H183" i="7"/>
  <c r="L183" i="7" s="1"/>
  <c r="J182" i="7"/>
  <c r="H181" i="7"/>
  <c r="K181" i="7" s="1"/>
  <c r="J180" i="7"/>
  <c r="H179" i="7"/>
  <c r="L179" i="7" s="1"/>
  <c r="J178" i="7"/>
  <c r="H177" i="7"/>
  <c r="L177" i="7" s="1"/>
  <c r="J176" i="7"/>
  <c r="H145" i="7"/>
  <c r="L145" i="7" s="1"/>
  <c r="J144" i="7"/>
  <c r="H143" i="7"/>
  <c r="L143" i="7" s="1"/>
  <c r="J142" i="7"/>
  <c r="H141" i="7"/>
  <c r="K141" i="7" s="1"/>
  <c r="J140" i="7"/>
  <c r="H45" i="7"/>
  <c r="J45" i="7" s="1"/>
  <c r="H47" i="7"/>
  <c r="J47" i="7" s="1"/>
  <c r="H49" i="7"/>
  <c r="I49" i="7" s="1"/>
  <c r="H51" i="7"/>
  <c r="K51" i="7" s="1"/>
  <c r="L51" i="7"/>
  <c r="H53" i="7"/>
  <c r="K53" i="7" s="1"/>
  <c r="H55" i="7"/>
  <c r="K55" i="7" s="1"/>
  <c r="H479" i="7"/>
  <c r="I479" i="7" s="1"/>
  <c r="H481" i="7"/>
  <c r="L481" i="7" s="1"/>
  <c r="K481" i="7" l="1"/>
  <c r="L479" i="7"/>
  <c r="K479" i="7"/>
  <c r="J362" i="7"/>
  <c r="K362" i="7"/>
  <c r="L362" i="7"/>
  <c r="L360" i="7"/>
  <c r="J358" i="7"/>
  <c r="I360" i="7"/>
  <c r="I358" i="7"/>
  <c r="K358" i="7"/>
  <c r="J360" i="7"/>
  <c r="L181" i="7"/>
  <c r="I181" i="7"/>
  <c r="J181" i="7"/>
  <c r="K183" i="7"/>
  <c r="I177" i="7"/>
  <c r="J177" i="7"/>
  <c r="K177" i="7"/>
  <c r="I179" i="7"/>
  <c r="J179" i="7"/>
  <c r="K179" i="7"/>
  <c r="J187" i="7"/>
  <c r="J183" i="7"/>
  <c r="I185" i="7"/>
  <c r="J185" i="7"/>
  <c r="K185" i="7"/>
  <c r="I187" i="7"/>
  <c r="K187" i="7"/>
  <c r="I183" i="7"/>
  <c r="J141" i="7"/>
  <c r="L141" i="7"/>
  <c r="J145" i="7"/>
  <c r="I143" i="7"/>
  <c r="J143" i="7"/>
  <c r="K143" i="7"/>
  <c r="I145" i="7"/>
  <c r="K145" i="7"/>
  <c r="I141" i="7"/>
  <c r="L47" i="7"/>
  <c r="K47" i="7"/>
  <c r="K45" i="7"/>
  <c r="L45" i="7"/>
  <c r="J55" i="7"/>
  <c r="J53" i="7"/>
  <c r="J51" i="7"/>
  <c r="I53" i="7"/>
  <c r="I55" i="7"/>
  <c r="L55" i="7"/>
  <c r="L53" i="7"/>
  <c r="I45" i="7"/>
  <c r="I47" i="7"/>
  <c r="I51" i="7"/>
  <c r="J49" i="7"/>
  <c r="L49" i="7"/>
  <c r="K49" i="7"/>
  <c r="J481" i="7"/>
  <c r="J479" i="7"/>
  <c r="I481" i="7"/>
  <c r="K456" i="7" l="1"/>
  <c r="J456" i="7"/>
  <c r="H475" i="7" l="1"/>
  <c r="L475" i="7" s="1"/>
  <c r="H473" i="7"/>
  <c r="L473" i="7" s="1"/>
  <c r="H493" i="7"/>
  <c r="H464" i="7"/>
  <c r="H448" i="7"/>
  <c r="L448" i="7" s="1"/>
  <c r="H446" i="7"/>
  <c r="J446" i="7" s="1"/>
  <c r="H444" i="7"/>
  <c r="K444" i="7" s="1"/>
  <c r="H442" i="7"/>
  <c r="L442" i="7" s="1"/>
  <c r="H440" i="7"/>
  <c r="K440" i="7" s="1"/>
  <c r="H438" i="7"/>
  <c r="L438" i="7" s="1"/>
  <c r="H436" i="7"/>
  <c r="K436" i="7" s="1"/>
  <c r="H434" i="7"/>
  <c r="L434" i="7" s="1"/>
  <c r="H432" i="7"/>
  <c r="I432" i="7" s="1"/>
  <c r="H430" i="7"/>
  <c r="L430" i="7" s="1"/>
  <c r="H428" i="7"/>
  <c r="K428" i="7" s="1"/>
  <c r="H423" i="7"/>
  <c r="L423" i="7" s="1"/>
  <c r="H421" i="7"/>
  <c r="J421" i="7" s="1"/>
  <c r="H419" i="7"/>
  <c r="L419" i="7" s="1"/>
  <c r="H417" i="7"/>
  <c r="J417" i="7" s="1"/>
  <c r="H415" i="7"/>
  <c r="K415" i="7" s="1"/>
  <c r="H413" i="7"/>
  <c r="J413" i="7" s="1"/>
  <c r="H411" i="7"/>
  <c r="I411" i="7" s="1"/>
  <c r="H409" i="7"/>
  <c r="K409" i="7" s="1"/>
  <c r="H407" i="7"/>
  <c r="L407" i="7" s="1"/>
  <c r="H405" i="7"/>
  <c r="L405" i="7" s="1"/>
  <c r="H403" i="7"/>
  <c r="K403" i="7" s="1"/>
  <c r="H392" i="7"/>
  <c r="K392" i="7" s="1"/>
  <c r="H390" i="7"/>
  <c r="K390" i="7" s="1"/>
  <c r="H388" i="7"/>
  <c r="K388" i="7" s="1"/>
  <c r="H386" i="7"/>
  <c r="K386" i="7" s="1"/>
  <c r="H384" i="7"/>
  <c r="K384" i="7" s="1"/>
  <c r="H382" i="7"/>
  <c r="K382" i="7" s="1"/>
  <c r="H380" i="7"/>
  <c r="K380" i="7" s="1"/>
  <c r="H378" i="7"/>
  <c r="K378" i="7" s="1"/>
  <c r="H376" i="7"/>
  <c r="K376" i="7" s="1"/>
  <c r="H374" i="7"/>
  <c r="K374" i="7" s="1"/>
  <c r="H372" i="7"/>
  <c r="K372" i="7" s="1"/>
  <c r="K370" i="7" s="1"/>
  <c r="H368" i="7"/>
  <c r="L368" i="7" s="1"/>
  <c r="H366" i="7"/>
  <c r="L366" i="7" s="1"/>
  <c r="H364" i="7"/>
  <c r="L364" i="7" s="1"/>
  <c r="H356" i="7"/>
  <c r="H354" i="7"/>
  <c r="L354" i="7" s="1"/>
  <c r="H352" i="7"/>
  <c r="L352" i="7" s="1"/>
  <c r="H350" i="7"/>
  <c r="L350" i="7" s="1"/>
  <c r="H348" i="7"/>
  <c r="L348" i="7" s="1"/>
  <c r="H346" i="7"/>
  <c r="L346" i="7" s="1"/>
  <c r="H344" i="7"/>
  <c r="L344" i="7" s="1"/>
  <c r="H342" i="7"/>
  <c r="L342" i="7" s="1"/>
  <c r="H340" i="7"/>
  <c r="L340" i="7" s="1"/>
  <c r="H338" i="7"/>
  <c r="L338" i="7" s="1"/>
  <c r="H336" i="7"/>
  <c r="L336" i="7" s="1"/>
  <c r="H332" i="7"/>
  <c r="L332" i="7" s="1"/>
  <c r="H330" i="7"/>
  <c r="K330" i="7" s="1"/>
  <c r="H328" i="7"/>
  <c r="K328" i="7" s="1"/>
  <c r="H326" i="7"/>
  <c r="L326" i="7" s="1"/>
  <c r="H324" i="7"/>
  <c r="J324" i="7" s="1"/>
  <c r="H322" i="7"/>
  <c r="K322" i="7" s="1"/>
  <c r="H320" i="7"/>
  <c r="K320" i="7" s="1"/>
  <c r="H318" i="7"/>
  <c r="I318" i="7" s="1"/>
  <c r="H316" i="7"/>
  <c r="L316" i="7" s="1"/>
  <c r="H314" i="7"/>
  <c r="K314" i="7" s="1"/>
  <c r="H312" i="7"/>
  <c r="K312" i="7" s="1"/>
  <c r="H310" i="7"/>
  <c r="I310" i="7" s="1"/>
  <c r="H308" i="7"/>
  <c r="L308" i="7" s="1"/>
  <c r="H306" i="7"/>
  <c r="K306" i="7" s="1"/>
  <c r="H304" i="7"/>
  <c r="K304" i="7" s="1"/>
  <c r="H302" i="7"/>
  <c r="L302" i="7" s="1"/>
  <c r="H300" i="7"/>
  <c r="I300" i="7" s="1"/>
  <c r="H296" i="7"/>
  <c r="L296" i="7" s="1"/>
  <c r="H294" i="7"/>
  <c r="I294" i="7" s="1"/>
  <c r="H292" i="7"/>
  <c r="L292" i="7" s="1"/>
  <c r="H290" i="7"/>
  <c r="L290" i="7" s="1"/>
  <c r="H288" i="7"/>
  <c r="J288" i="7" s="1"/>
  <c r="H286" i="7"/>
  <c r="J286" i="7" s="1"/>
  <c r="H284" i="7"/>
  <c r="J284" i="7" s="1"/>
  <c r="H282" i="7"/>
  <c r="K282" i="7" s="1"/>
  <c r="H280" i="7"/>
  <c r="L280" i="7" s="1"/>
  <c r="H278" i="7"/>
  <c r="J278" i="7" s="1"/>
  <c r="H276" i="7"/>
  <c r="L276" i="7" s="1"/>
  <c r="H274" i="7"/>
  <c r="L274" i="7" s="1"/>
  <c r="H272" i="7"/>
  <c r="J272" i="7" s="1"/>
  <c r="H270" i="7"/>
  <c r="K270" i="7" s="1"/>
  <c r="H268" i="7"/>
  <c r="K268" i="7" s="1"/>
  <c r="H266" i="7"/>
  <c r="L266" i="7" s="1"/>
  <c r="H264" i="7"/>
  <c r="K264" i="7" s="1"/>
  <c r="H260" i="7"/>
  <c r="J260" i="7" s="1"/>
  <c r="H258" i="7"/>
  <c r="J258" i="7" s="1"/>
  <c r="H256" i="7"/>
  <c r="J256" i="7" s="1"/>
  <c r="H254" i="7"/>
  <c r="J254" i="7" s="1"/>
  <c r="H252" i="7"/>
  <c r="J252" i="7" s="1"/>
  <c r="H250" i="7"/>
  <c r="J250" i="7" s="1"/>
  <c r="H248" i="7"/>
  <c r="J248" i="7" s="1"/>
  <c r="H246" i="7"/>
  <c r="J246" i="7" s="1"/>
  <c r="H244" i="7"/>
  <c r="J244" i="7" s="1"/>
  <c r="H223" i="7"/>
  <c r="K223" i="7" s="1"/>
  <c r="H221" i="7"/>
  <c r="H219" i="7"/>
  <c r="E32" i="3"/>
  <c r="H217" i="7"/>
  <c r="H215" i="7"/>
  <c r="H213" i="7"/>
  <c r="H211" i="7"/>
  <c r="K211" i="7" s="1"/>
  <c r="H209" i="7"/>
  <c r="H207" i="7"/>
  <c r="K207" i="7" s="1"/>
  <c r="H175" i="7"/>
  <c r="L175" i="7" s="1"/>
  <c r="J174" i="7"/>
  <c r="H173" i="7"/>
  <c r="L173" i="7" s="1"/>
  <c r="J172" i="7"/>
  <c r="H171" i="7"/>
  <c r="L171" i="7" s="1"/>
  <c r="J170" i="7"/>
  <c r="J134" i="7"/>
  <c r="H135" i="7"/>
  <c r="I135" i="7" s="1"/>
  <c r="J136" i="7"/>
  <c r="H137" i="7"/>
  <c r="I137" i="7" s="1"/>
  <c r="J138" i="7"/>
  <c r="H139" i="7"/>
  <c r="L139" i="7" s="1"/>
  <c r="H151" i="7"/>
  <c r="L151" i="7" s="1"/>
  <c r="J150" i="7"/>
  <c r="H149" i="7"/>
  <c r="K149" i="7" s="1"/>
  <c r="J148" i="7"/>
  <c r="H147" i="7"/>
  <c r="L147" i="7" s="1"/>
  <c r="J146" i="7"/>
  <c r="H115" i="7"/>
  <c r="I115" i="7" s="1"/>
  <c r="H113" i="7"/>
  <c r="I113" i="7" s="1"/>
  <c r="H111" i="7"/>
  <c r="I111" i="7" s="1"/>
  <c r="H109" i="7"/>
  <c r="H107" i="7"/>
  <c r="H105" i="7"/>
  <c r="H73" i="7"/>
  <c r="H43" i="7"/>
  <c r="J43" i="7" s="1"/>
  <c r="H25" i="7"/>
  <c r="L25" i="7" s="1"/>
  <c r="H85" i="7"/>
  <c r="H83" i="7"/>
  <c r="H81" i="7"/>
  <c r="H79" i="7"/>
  <c r="H77" i="7"/>
  <c r="H75" i="7"/>
  <c r="H169" i="7"/>
  <c r="L169" i="7" s="1"/>
  <c r="H167" i="7"/>
  <c r="L167" i="7" s="1"/>
  <c r="H165" i="7"/>
  <c r="K165" i="7" s="1"/>
  <c r="H163" i="7"/>
  <c r="L163" i="7" s="1"/>
  <c r="H161" i="7"/>
  <c r="L161" i="7" s="1"/>
  <c r="H159" i="7"/>
  <c r="L159" i="7" s="1"/>
  <c r="H157" i="7"/>
  <c r="L157" i="7" s="1"/>
  <c r="H155" i="7"/>
  <c r="L155" i="7" s="1"/>
  <c r="E38" i="3"/>
  <c r="L464" i="7" l="1"/>
  <c r="I464" i="7"/>
  <c r="J493" i="7"/>
  <c r="L493" i="7"/>
  <c r="K356" i="7"/>
  <c r="L356" i="7"/>
  <c r="L334" i="7" s="1"/>
  <c r="L75" i="7"/>
  <c r="J75" i="7"/>
  <c r="I75" i="7"/>
  <c r="L215" i="7"/>
  <c r="K215" i="7"/>
  <c r="I77" i="7"/>
  <c r="J77" i="7"/>
  <c r="L217" i="7"/>
  <c r="K217" i="7"/>
  <c r="J79" i="7"/>
  <c r="I79" i="7"/>
  <c r="K81" i="7"/>
  <c r="I81" i="7"/>
  <c r="J81" i="7"/>
  <c r="L219" i="7"/>
  <c r="K219" i="7"/>
  <c r="L83" i="7"/>
  <c r="J83" i="7"/>
  <c r="I83" i="7"/>
  <c r="L221" i="7"/>
  <c r="K221" i="7"/>
  <c r="L85" i="7"/>
  <c r="I85" i="7"/>
  <c r="J85" i="7"/>
  <c r="K336" i="7"/>
  <c r="L244" i="7"/>
  <c r="K338" i="7"/>
  <c r="L73" i="7"/>
  <c r="I73" i="7"/>
  <c r="J73" i="7"/>
  <c r="L248" i="7"/>
  <c r="L250" i="7"/>
  <c r="J344" i="7"/>
  <c r="L109" i="7"/>
  <c r="I109" i="7"/>
  <c r="K344" i="7"/>
  <c r="L256" i="7"/>
  <c r="L258" i="7"/>
  <c r="J352" i="7"/>
  <c r="L260" i="7"/>
  <c r="K354" i="7"/>
  <c r="J356" i="7"/>
  <c r="K364" i="7"/>
  <c r="J366" i="7"/>
  <c r="J368" i="7"/>
  <c r="L246" i="7"/>
  <c r="J340" i="7"/>
  <c r="K342" i="7"/>
  <c r="K105" i="7"/>
  <c r="I105" i="7"/>
  <c r="L107" i="7"/>
  <c r="I107" i="7"/>
  <c r="L252" i="7"/>
  <c r="K346" i="7"/>
  <c r="L254" i="7"/>
  <c r="K348" i="7"/>
  <c r="J350" i="7"/>
  <c r="L209" i="7"/>
  <c r="K209" i="7"/>
  <c r="K139" i="7"/>
  <c r="L213" i="7"/>
  <c r="K213" i="7"/>
  <c r="L43" i="7"/>
  <c r="I388" i="7"/>
  <c r="L386" i="7"/>
  <c r="L384" i="7"/>
  <c r="L382" i="7"/>
  <c r="L378" i="7"/>
  <c r="L376" i="7"/>
  <c r="J374" i="7"/>
  <c r="J372" i="7"/>
  <c r="I473" i="7"/>
  <c r="J473" i="7"/>
  <c r="K473" i="7"/>
  <c r="I475" i="7"/>
  <c r="J475" i="7"/>
  <c r="K475" i="7"/>
  <c r="K350" i="7"/>
  <c r="J464" i="7"/>
  <c r="K464" i="7"/>
  <c r="J364" i="7"/>
  <c r="J139" i="7"/>
  <c r="L446" i="7"/>
  <c r="K446" i="7"/>
  <c r="I444" i="7"/>
  <c r="J440" i="7"/>
  <c r="I438" i="7"/>
  <c r="K438" i="7"/>
  <c r="J438" i="7"/>
  <c r="J434" i="7"/>
  <c r="L428" i="7"/>
  <c r="I430" i="7"/>
  <c r="I448" i="7"/>
  <c r="K430" i="7"/>
  <c r="J448" i="7"/>
  <c r="K448" i="7"/>
  <c r="J432" i="7"/>
  <c r="L440" i="7"/>
  <c r="K432" i="7"/>
  <c r="L432" i="7"/>
  <c r="I442" i="7"/>
  <c r="J442" i="7"/>
  <c r="I434" i="7"/>
  <c r="K442" i="7"/>
  <c r="J430" i="7"/>
  <c r="J436" i="7"/>
  <c r="L444" i="7"/>
  <c r="J428" i="7"/>
  <c r="L436" i="7"/>
  <c r="I446" i="7"/>
  <c r="I440" i="7"/>
  <c r="K434" i="7"/>
  <c r="J444" i="7"/>
  <c r="I436" i="7"/>
  <c r="I428" i="7"/>
  <c r="L392" i="7"/>
  <c r="L390" i="7"/>
  <c r="J336" i="7"/>
  <c r="J338" i="7"/>
  <c r="J342" i="7"/>
  <c r="J346" i="7"/>
  <c r="J348" i="7"/>
  <c r="I139" i="7"/>
  <c r="K352" i="7"/>
  <c r="J354" i="7"/>
  <c r="K368" i="7"/>
  <c r="K366" i="7"/>
  <c r="J388" i="7"/>
  <c r="J390" i="7"/>
  <c r="J392" i="7"/>
  <c r="L388" i="7"/>
  <c r="L421" i="7"/>
  <c r="K421" i="7"/>
  <c r="K413" i="7"/>
  <c r="L413" i="7"/>
  <c r="I413" i="7"/>
  <c r="L403" i="7"/>
  <c r="I405" i="7"/>
  <c r="I423" i="7"/>
  <c r="J423" i="7"/>
  <c r="K423" i="7"/>
  <c r="I407" i="7"/>
  <c r="K417" i="7"/>
  <c r="K405" i="7"/>
  <c r="J415" i="7"/>
  <c r="L415" i="7"/>
  <c r="I409" i="7"/>
  <c r="L417" i="7"/>
  <c r="L409" i="7"/>
  <c r="J419" i="7"/>
  <c r="K419" i="7"/>
  <c r="I403" i="7"/>
  <c r="K411" i="7"/>
  <c r="J405" i="7"/>
  <c r="J407" i="7"/>
  <c r="K407" i="7"/>
  <c r="J409" i="7"/>
  <c r="J411" i="7"/>
  <c r="J403" i="7"/>
  <c r="L411" i="7"/>
  <c r="I421" i="7"/>
  <c r="I415" i="7"/>
  <c r="I417" i="7"/>
  <c r="I419" i="7"/>
  <c r="L372" i="7"/>
  <c r="L374" i="7"/>
  <c r="J376" i="7"/>
  <c r="K340" i="7"/>
  <c r="J380" i="7"/>
  <c r="L380" i="7"/>
  <c r="J378" i="7"/>
  <c r="J382" i="7"/>
  <c r="J384" i="7"/>
  <c r="J386" i="7"/>
  <c r="I392" i="7"/>
  <c r="I378" i="7"/>
  <c r="I372" i="7"/>
  <c r="I380" i="7"/>
  <c r="I382" i="7"/>
  <c r="I384" i="7"/>
  <c r="I386" i="7"/>
  <c r="I374" i="7"/>
  <c r="I390" i="7"/>
  <c r="I376" i="7"/>
  <c r="I348" i="7"/>
  <c r="I350" i="7"/>
  <c r="I340" i="7"/>
  <c r="I356" i="7"/>
  <c r="I342" i="7"/>
  <c r="I364" i="7"/>
  <c r="I338" i="7"/>
  <c r="I368" i="7"/>
  <c r="I352" i="7"/>
  <c r="I344" i="7"/>
  <c r="I366" i="7"/>
  <c r="I336" i="7"/>
  <c r="I346" i="7"/>
  <c r="I354" i="7"/>
  <c r="L324" i="7"/>
  <c r="K324" i="7"/>
  <c r="I316" i="7"/>
  <c r="J316" i="7"/>
  <c r="K316" i="7"/>
  <c r="I308" i="7"/>
  <c r="L306" i="7"/>
  <c r="I326" i="7"/>
  <c r="K308" i="7"/>
  <c r="K326" i="7"/>
  <c r="J318" i="7"/>
  <c r="K318" i="7"/>
  <c r="L318" i="7"/>
  <c r="K310" i="7"/>
  <c r="I320" i="7"/>
  <c r="J312" i="7"/>
  <c r="J304" i="7"/>
  <c r="I322" i="7"/>
  <c r="J322" i="7"/>
  <c r="J314" i="7"/>
  <c r="L322" i="7"/>
  <c r="I332" i="7"/>
  <c r="J326" i="7"/>
  <c r="J300" i="7"/>
  <c r="K300" i="7"/>
  <c r="L300" i="7"/>
  <c r="J310" i="7"/>
  <c r="I302" i="7"/>
  <c r="J328" i="7"/>
  <c r="J302" i="7"/>
  <c r="L310" i="7"/>
  <c r="K302" i="7"/>
  <c r="L328" i="7"/>
  <c r="I312" i="7"/>
  <c r="L320" i="7"/>
  <c r="I304" i="7"/>
  <c r="J330" i="7"/>
  <c r="L312" i="7"/>
  <c r="L330" i="7"/>
  <c r="L304" i="7"/>
  <c r="J332" i="7"/>
  <c r="J306" i="7"/>
  <c r="L314" i="7"/>
  <c r="I324" i="7"/>
  <c r="K332" i="7"/>
  <c r="J308" i="7"/>
  <c r="I328" i="7"/>
  <c r="J320" i="7"/>
  <c r="I330" i="7"/>
  <c r="I314" i="7"/>
  <c r="I306" i="7"/>
  <c r="J280" i="7"/>
  <c r="J215" i="7"/>
  <c r="L294" i="7"/>
  <c r="K288" i="7"/>
  <c r="L288" i="7"/>
  <c r="K280" i="7"/>
  <c r="I280" i="7"/>
  <c r="L270" i="7"/>
  <c r="J290" i="7"/>
  <c r="J264" i="7"/>
  <c r="I274" i="7"/>
  <c r="L282" i="7"/>
  <c r="K284" i="7"/>
  <c r="I290" i="7"/>
  <c r="I264" i="7"/>
  <c r="K290" i="7"/>
  <c r="I266" i="7"/>
  <c r="J292" i="7"/>
  <c r="I284" i="7"/>
  <c r="J276" i="7"/>
  <c r="L284" i="7"/>
  <c r="I268" i="7"/>
  <c r="J294" i="7"/>
  <c r="J268" i="7"/>
  <c r="K294" i="7"/>
  <c r="L268" i="7"/>
  <c r="I296" i="7"/>
  <c r="I270" i="7"/>
  <c r="K278" i="7"/>
  <c r="J296" i="7"/>
  <c r="I272" i="7"/>
  <c r="K272" i="7"/>
  <c r="L272" i="7"/>
  <c r="L264" i="7"/>
  <c r="I292" i="7"/>
  <c r="K274" i="7"/>
  <c r="K292" i="7"/>
  <c r="I276" i="7"/>
  <c r="I286" i="7"/>
  <c r="K286" i="7"/>
  <c r="L286" i="7"/>
  <c r="J270" i="7"/>
  <c r="L278" i="7"/>
  <c r="I288" i="7"/>
  <c r="K296" i="7"/>
  <c r="I282" i="7"/>
  <c r="J282" i="7"/>
  <c r="J274" i="7"/>
  <c r="J266" i="7"/>
  <c r="K266" i="7"/>
  <c r="K276" i="7"/>
  <c r="I278" i="7"/>
  <c r="L135" i="7"/>
  <c r="K256" i="7"/>
  <c r="I260" i="7"/>
  <c r="I256" i="7"/>
  <c r="K258" i="7"/>
  <c r="K260" i="7"/>
  <c r="I258" i="7"/>
  <c r="K246" i="7"/>
  <c r="K248" i="7"/>
  <c r="L223" i="7"/>
  <c r="K254" i="7"/>
  <c r="K250" i="7"/>
  <c r="K252" i="7"/>
  <c r="K137" i="7"/>
  <c r="I250" i="7"/>
  <c r="K244" i="7"/>
  <c r="L137" i="7"/>
  <c r="J137" i="7"/>
  <c r="J217" i="7"/>
  <c r="J213" i="7"/>
  <c r="I248" i="7"/>
  <c r="I244" i="7"/>
  <c r="I252" i="7"/>
  <c r="I246" i="7"/>
  <c r="I254" i="7"/>
  <c r="J219" i="7"/>
  <c r="I221" i="7"/>
  <c r="I223" i="7"/>
  <c r="I219" i="7"/>
  <c r="J223" i="7"/>
  <c r="J221" i="7"/>
  <c r="I211" i="7"/>
  <c r="L211" i="7"/>
  <c r="J211" i="7"/>
  <c r="J209" i="7"/>
  <c r="J207" i="7"/>
  <c r="I215" i="7"/>
  <c r="L207" i="7"/>
  <c r="I217" i="7"/>
  <c r="I213" i="7"/>
  <c r="I207" i="7"/>
  <c r="I209" i="7"/>
  <c r="J135" i="7"/>
  <c r="I175" i="7"/>
  <c r="J175" i="7"/>
  <c r="K175" i="7"/>
  <c r="I171" i="7"/>
  <c r="J171" i="7"/>
  <c r="K171" i="7"/>
  <c r="I173" i="7"/>
  <c r="J173" i="7"/>
  <c r="K173" i="7"/>
  <c r="K135" i="7"/>
  <c r="I147" i="7"/>
  <c r="K147" i="7"/>
  <c r="I149" i="7"/>
  <c r="I151" i="7"/>
  <c r="L149" i="7"/>
  <c r="J151" i="7"/>
  <c r="J149" i="7"/>
  <c r="K151" i="7"/>
  <c r="J147" i="7"/>
  <c r="J105" i="7"/>
  <c r="L105" i="7"/>
  <c r="K107" i="7"/>
  <c r="K109" i="7"/>
  <c r="J107" i="7"/>
  <c r="J109" i="7"/>
  <c r="K73" i="7"/>
  <c r="I43" i="7"/>
  <c r="K43" i="7"/>
  <c r="J25" i="7"/>
  <c r="K25" i="7"/>
  <c r="I25" i="7"/>
  <c r="K77" i="7"/>
  <c r="L77" i="7"/>
  <c r="L79" i="7"/>
  <c r="L81" i="7"/>
  <c r="K79" i="7"/>
  <c r="K83" i="7"/>
  <c r="K75" i="7"/>
  <c r="K85" i="7"/>
  <c r="I163" i="7"/>
  <c r="I159" i="7"/>
  <c r="L165" i="7"/>
  <c r="K157" i="7"/>
  <c r="I155" i="7"/>
  <c r="J159" i="7"/>
  <c r="I169" i="7"/>
  <c r="J169" i="7"/>
  <c r="K169" i="7"/>
  <c r="J167" i="7"/>
  <c r="K167" i="7"/>
  <c r="I167" i="7"/>
  <c r="I165" i="7"/>
  <c r="J165" i="7"/>
  <c r="J163" i="7"/>
  <c r="K163" i="7"/>
  <c r="I161" i="7"/>
  <c r="J161" i="7"/>
  <c r="K161" i="7"/>
  <c r="K159" i="7"/>
  <c r="I157" i="7"/>
  <c r="J157" i="7"/>
  <c r="J155" i="7"/>
  <c r="K155" i="7"/>
  <c r="K401" i="7" l="1"/>
  <c r="I401" i="7"/>
  <c r="K426" i="7"/>
  <c r="J426" i="7"/>
  <c r="L426" i="7"/>
  <c r="I426" i="7"/>
  <c r="J401" i="7"/>
  <c r="L401" i="7"/>
  <c r="L370" i="7"/>
  <c r="K334" i="7"/>
  <c r="J153" i="7"/>
  <c r="I400" i="7"/>
  <c r="J334" i="7"/>
  <c r="K262" i="7"/>
  <c r="K298" i="7"/>
  <c r="I153" i="7"/>
  <c r="K153" i="7"/>
  <c r="L153" i="7"/>
  <c r="H242" i="7" l="1"/>
  <c r="J242" i="7" s="1"/>
  <c r="H205" i="7"/>
  <c r="K205" i="7" s="1"/>
  <c r="H133" i="7"/>
  <c r="I133" i="7" s="1"/>
  <c r="H103" i="7"/>
  <c r="I103" i="7" s="1"/>
  <c r="H11" i="7"/>
  <c r="I11" i="7" s="1"/>
  <c r="H13" i="7"/>
  <c r="I13" i="7" s="1"/>
  <c r="H15" i="7"/>
  <c r="L15" i="7" s="1"/>
  <c r="H17" i="7"/>
  <c r="K17" i="7" s="1"/>
  <c r="H19" i="7"/>
  <c r="I19" i="7" s="1"/>
  <c r="H21" i="7"/>
  <c r="J21" i="7" s="1"/>
  <c r="H23" i="7"/>
  <c r="I23" i="7" s="1"/>
  <c r="H29" i="7"/>
  <c r="J29" i="7" s="1"/>
  <c r="H31" i="7"/>
  <c r="J31" i="7" s="1"/>
  <c r="H33" i="7"/>
  <c r="J33" i="7" s="1"/>
  <c r="H35" i="7"/>
  <c r="J35" i="7" s="1"/>
  <c r="H37" i="7"/>
  <c r="J37" i="7" s="1"/>
  <c r="H39" i="7"/>
  <c r="J39" i="7" s="1"/>
  <c r="H41" i="7"/>
  <c r="J41" i="7" s="1"/>
  <c r="H59" i="7"/>
  <c r="H61" i="7"/>
  <c r="H63" i="7"/>
  <c r="H65" i="7"/>
  <c r="H67" i="7"/>
  <c r="H69" i="7"/>
  <c r="H71" i="7"/>
  <c r="H89" i="7"/>
  <c r="I89" i="7" s="1"/>
  <c r="H91" i="7"/>
  <c r="I91" i="7" s="1"/>
  <c r="H93" i="7"/>
  <c r="I93" i="7" s="1"/>
  <c r="H95" i="7"/>
  <c r="H97" i="7"/>
  <c r="H99" i="7"/>
  <c r="H101" i="7"/>
  <c r="I101" i="7" s="1"/>
  <c r="K115" i="7"/>
  <c r="H119" i="7"/>
  <c r="I119" i="7" s="1"/>
  <c r="H121" i="7"/>
  <c r="I121" i="7" s="1"/>
  <c r="H123" i="7"/>
  <c r="I123" i="7" s="1"/>
  <c r="H125" i="7"/>
  <c r="K125" i="7" s="1"/>
  <c r="H127" i="7"/>
  <c r="I127" i="7" s="1"/>
  <c r="H129" i="7"/>
  <c r="J129" i="7" s="1"/>
  <c r="H131" i="7"/>
  <c r="L131" i="7" s="1"/>
  <c r="H191" i="7"/>
  <c r="K191" i="7" s="1"/>
  <c r="H193" i="7"/>
  <c r="K193" i="7" s="1"/>
  <c r="H195" i="7"/>
  <c r="K195" i="7" s="1"/>
  <c r="H197" i="7"/>
  <c r="K197" i="7" s="1"/>
  <c r="H199" i="7"/>
  <c r="K199" i="7" s="1"/>
  <c r="H201" i="7"/>
  <c r="K201" i="7" s="1"/>
  <c r="H203" i="7"/>
  <c r="K203" i="7" s="1"/>
  <c r="H228" i="7"/>
  <c r="J228" i="7" s="1"/>
  <c r="H230" i="7"/>
  <c r="J230" i="7" s="1"/>
  <c r="H232" i="7"/>
  <c r="J232" i="7" s="1"/>
  <c r="H234" i="7"/>
  <c r="J234" i="7" s="1"/>
  <c r="H236" i="7"/>
  <c r="J236" i="7" s="1"/>
  <c r="H238" i="7"/>
  <c r="J238" i="7" s="1"/>
  <c r="H240" i="7"/>
  <c r="J240" i="7" s="1"/>
  <c r="H453" i="7"/>
  <c r="I453" i="7" s="1"/>
  <c r="I451" i="7" s="1"/>
  <c r="H457" i="7"/>
  <c r="K457" i="7" s="1"/>
  <c r="K455" i="7" s="1"/>
  <c r="H462" i="7"/>
  <c r="I462" i="7" s="1"/>
  <c r="H469" i="7"/>
  <c r="K469" i="7" s="1"/>
  <c r="H471" i="7"/>
  <c r="I471" i="7" s="1"/>
  <c r="H483" i="7"/>
  <c r="H485" i="7"/>
  <c r="H487" i="7"/>
  <c r="H489" i="7"/>
  <c r="H491" i="7"/>
  <c r="H495" i="7"/>
  <c r="J491" i="7" l="1"/>
  <c r="L491" i="7"/>
  <c r="I495" i="7"/>
  <c r="J495" i="7"/>
  <c r="K477" i="7"/>
  <c r="L495" i="7"/>
  <c r="I489" i="7"/>
  <c r="L489" i="7"/>
  <c r="J487" i="7"/>
  <c r="L487" i="7"/>
  <c r="K487" i="7"/>
  <c r="I485" i="7"/>
  <c r="I477" i="7" s="1"/>
  <c r="L485" i="7"/>
  <c r="L477" i="7" s="1"/>
  <c r="K485" i="7"/>
  <c r="J483" i="7"/>
  <c r="L483" i="7"/>
  <c r="K483" i="7"/>
  <c r="K189" i="7"/>
  <c r="J63" i="7"/>
  <c r="I63" i="7"/>
  <c r="J61" i="7"/>
  <c r="I61" i="7"/>
  <c r="I59" i="7"/>
  <c r="J59" i="7"/>
  <c r="K99" i="7"/>
  <c r="I99" i="7"/>
  <c r="K97" i="7"/>
  <c r="I97" i="7"/>
  <c r="L95" i="7"/>
  <c r="I95" i="7"/>
  <c r="I87" i="7" s="1"/>
  <c r="J226" i="7"/>
  <c r="J71" i="7"/>
  <c r="I71" i="7"/>
  <c r="I69" i="7"/>
  <c r="J69" i="7"/>
  <c r="I491" i="7"/>
  <c r="I67" i="7"/>
  <c r="J67" i="7"/>
  <c r="I65" i="7"/>
  <c r="J65" i="7"/>
  <c r="J27" i="7"/>
  <c r="I460" i="7"/>
  <c r="I459" i="7" s="1"/>
  <c r="K238" i="7"/>
  <c r="K230" i="7"/>
  <c r="I234" i="7"/>
  <c r="K234" i="7"/>
  <c r="I240" i="7"/>
  <c r="K240" i="7"/>
  <c r="K236" i="7"/>
  <c r="I232" i="7"/>
  <c r="K232" i="7"/>
  <c r="L242" i="7"/>
  <c r="K242" i="7"/>
  <c r="L205" i="7"/>
  <c r="J205" i="7"/>
  <c r="J203" i="7"/>
  <c r="L201" i="7"/>
  <c r="J201" i="7"/>
  <c r="L199" i="7"/>
  <c r="J199" i="7"/>
  <c r="I197" i="7"/>
  <c r="J197" i="7"/>
  <c r="L197" i="7"/>
  <c r="L195" i="7"/>
  <c r="J195" i="7"/>
  <c r="I193" i="7"/>
  <c r="J193" i="7"/>
  <c r="L193" i="7"/>
  <c r="I191" i="7"/>
  <c r="L191" i="7"/>
  <c r="J191" i="7"/>
  <c r="K65" i="7"/>
  <c r="I41" i="7"/>
  <c r="L37" i="7"/>
  <c r="I37" i="7"/>
  <c r="I31" i="7"/>
  <c r="L29" i="7"/>
  <c r="I29" i="7"/>
  <c r="I39" i="7"/>
  <c r="L35" i="7"/>
  <c r="I35" i="7"/>
  <c r="I33" i="7"/>
  <c r="I242" i="7"/>
  <c r="I205" i="7"/>
  <c r="J133" i="7"/>
  <c r="K133" i="7"/>
  <c r="L133" i="7"/>
  <c r="K103" i="7"/>
  <c r="L103" i="7"/>
  <c r="J103" i="7"/>
  <c r="K228" i="7"/>
  <c r="J93" i="7"/>
  <c r="J95" i="7"/>
  <c r="J97" i="7"/>
  <c r="J89" i="7"/>
  <c r="J91" i="7"/>
  <c r="J99" i="7"/>
  <c r="J101" i="7"/>
  <c r="K59" i="7"/>
  <c r="J115" i="7"/>
  <c r="J113" i="7"/>
  <c r="J111" i="7"/>
  <c r="L462" i="7"/>
  <c r="J462" i="7"/>
  <c r="L236" i="7"/>
  <c r="I483" i="7"/>
  <c r="I236" i="7"/>
  <c r="K113" i="7"/>
  <c r="J131" i="7"/>
  <c r="L115" i="7"/>
  <c r="I238" i="7"/>
  <c r="K462" i="7"/>
  <c r="I131" i="7"/>
  <c r="K95" i="7"/>
  <c r="L232" i="7"/>
  <c r="J457" i="7"/>
  <c r="J455" i="7" s="1"/>
  <c r="L125" i="7"/>
  <c r="L63" i="7"/>
  <c r="I125" i="7"/>
  <c r="K63" i="7"/>
  <c r="I469" i="7"/>
  <c r="I467" i="7" s="1"/>
  <c r="I457" i="7"/>
  <c r="I455" i="7" s="1"/>
  <c r="K131" i="7"/>
  <c r="J125" i="7"/>
  <c r="K119" i="7"/>
  <c r="L91" i="7"/>
  <c r="L121" i="7"/>
  <c r="K91" i="7"/>
  <c r="J489" i="7"/>
  <c r="K121" i="7"/>
  <c r="L111" i="7"/>
  <c r="L71" i="7"/>
  <c r="L65" i="7"/>
  <c r="K471" i="7"/>
  <c r="K467" i="7" s="1"/>
  <c r="I228" i="7"/>
  <c r="J121" i="7"/>
  <c r="K35" i="7"/>
  <c r="K29" i="7"/>
  <c r="K111" i="7"/>
  <c r="K71" i="7"/>
  <c r="L453" i="7"/>
  <c r="L451" i="7" s="1"/>
  <c r="L238" i="7"/>
  <c r="L123" i="7"/>
  <c r="L97" i="7"/>
  <c r="L93" i="7"/>
  <c r="I487" i="7"/>
  <c r="L471" i="7"/>
  <c r="K453" i="7"/>
  <c r="K451" i="7" s="1"/>
  <c r="K450" i="7" s="1"/>
  <c r="L234" i="7"/>
  <c r="K123" i="7"/>
  <c r="L119" i="7"/>
  <c r="L113" i="7"/>
  <c r="K93" i="7"/>
  <c r="L41" i="7"/>
  <c r="J123" i="7"/>
  <c r="K41" i="7"/>
  <c r="K37" i="7"/>
  <c r="L33" i="7"/>
  <c r="K33" i="7"/>
  <c r="J469" i="7"/>
  <c r="I201" i="7"/>
  <c r="I195" i="7"/>
  <c r="J17" i="7"/>
  <c r="L23" i="7"/>
  <c r="J23" i="7"/>
  <c r="I15" i="7"/>
  <c r="K23" i="7"/>
  <c r="I17" i="7"/>
  <c r="L13" i="7"/>
  <c r="K11" i="7"/>
  <c r="L17" i="7"/>
  <c r="K15" i="7"/>
  <c r="J15" i="7"/>
  <c r="K13" i="7"/>
  <c r="J13" i="7"/>
  <c r="L11" i="7"/>
  <c r="L31" i="7"/>
  <c r="J485" i="7"/>
  <c r="J477" i="7" s="1"/>
  <c r="I230" i="7"/>
  <c r="L230" i="7"/>
  <c r="K129" i="7"/>
  <c r="L129" i="7"/>
  <c r="I129" i="7"/>
  <c r="K89" i="7"/>
  <c r="L89" i="7"/>
  <c r="L59" i="7"/>
  <c r="K21" i="7"/>
  <c r="L21" i="7"/>
  <c r="I21" i="7"/>
  <c r="L39" i="7"/>
  <c r="J471" i="7"/>
  <c r="J453" i="7"/>
  <c r="J451" i="7" s="1"/>
  <c r="K61" i="7"/>
  <c r="L61" i="7"/>
  <c r="K67" i="7"/>
  <c r="L67" i="7"/>
  <c r="L19" i="7"/>
  <c r="J19" i="7"/>
  <c r="L240" i="7"/>
  <c r="I199" i="7"/>
  <c r="L99" i="7"/>
  <c r="K69" i="7"/>
  <c r="L69" i="7"/>
  <c r="L469" i="7"/>
  <c r="L457" i="7"/>
  <c r="L455" i="7" s="1"/>
  <c r="K101" i="7"/>
  <c r="L101" i="7"/>
  <c r="K31" i="7"/>
  <c r="L127" i="7"/>
  <c r="J127" i="7"/>
  <c r="I203" i="7"/>
  <c r="L203" i="7"/>
  <c r="K127" i="7"/>
  <c r="K39" i="7"/>
  <c r="K19" i="7"/>
  <c r="L228" i="7"/>
  <c r="J119" i="7"/>
  <c r="J11" i="7"/>
  <c r="J189" i="7" l="1"/>
  <c r="J117" i="7"/>
  <c r="J57" i="7"/>
  <c r="L467" i="7"/>
  <c r="L450" i="7"/>
  <c r="K466" i="7"/>
  <c r="I9" i="7"/>
  <c r="J9" i="7"/>
  <c r="I27" i="7"/>
  <c r="K226" i="7"/>
  <c r="K225" i="7" s="1"/>
  <c r="K9" i="7"/>
  <c r="L9" i="7"/>
  <c r="J467" i="7"/>
  <c r="J450" i="7"/>
  <c r="K27" i="7"/>
  <c r="L27" i="7"/>
  <c r="K460" i="7"/>
  <c r="K459" i="7" s="1"/>
  <c r="J460" i="7"/>
  <c r="J459" i="7" s="1"/>
  <c r="L460" i="7"/>
  <c r="L459" i="7" s="1"/>
  <c r="I370" i="7"/>
  <c r="J370" i="7"/>
  <c r="I57" i="7"/>
  <c r="K87" i="7"/>
  <c r="J87" i="7"/>
  <c r="L87" i="7"/>
  <c r="I450" i="7"/>
  <c r="I189" i="7"/>
  <c r="I262" i="7"/>
  <c r="I117" i="7"/>
  <c r="L189" i="7"/>
  <c r="I298" i="7"/>
  <c r="L425" i="7"/>
  <c r="J262" i="7"/>
  <c r="L117" i="7"/>
  <c r="L262" i="7"/>
  <c r="K117" i="7"/>
  <c r="J298" i="7"/>
  <c r="L298" i="7"/>
  <c r="L400" i="7"/>
  <c r="K57" i="7"/>
  <c r="L57" i="7"/>
  <c r="I334" i="7"/>
  <c r="J425" i="7"/>
  <c r="I425" i="7"/>
  <c r="K425" i="7"/>
  <c r="K400" i="7"/>
  <c r="J400" i="7"/>
  <c r="I226" i="7"/>
  <c r="L226" i="7"/>
  <c r="L466" i="7" l="1"/>
  <c r="J225" i="7"/>
  <c r="J8" i="7"/>
  <c r="L8" i="7"/>
  <c r="K8" i="7"/>
  <c r="K497" i="7" s="1"/>
  <c r="L225" i="7"/>
  <c r="I8" i="7"/>
  <c r="I225" i="7"/>
  <c r="J466" i="7"/>
  <c r="I466" i="7"/>
  <c r="E44" i="3"/>
  <c r="E41" i="3"/>
  <c r="E35" i="3"/>
  <c r="E29" i="3"/>
  <c r="E26" i="3"/>
  <c r="E23" i="3"/>
  <c r="E20" i="3"/>
  <c r="E17" i="3"/>
  <c r="E14" i="3"/>
  <c r="E11" i="3"/>
  <c r="E8" i="3"/>
  <c r="E5" i="3"/>
  <c r="L497" i="7" l="1"/>
  <c r="L508" i="7" s="1"/>
  <c r="I497" i="7"/>
  <c r="J497" i="7"/>
  <c r="K508" i="7"/>
  <c r="I502" i="7" l="1"/>
  <c r="G502" i="7"/>
  <c r="K502" i="7"/>
  <c r="K504" i="7"/>
  <c r="K506" i="7"/>
  <c r="L502" i="7"/>
  <c r="L504" i="7"/>
  <c r="L506" i="7"/>
  <c r="K500" i="7" l="1"/>
  <c r="K499" i="7" s="1"/>
  <c r="K510" i="7" s="1"/>
  <c r="L500" i="7"/>
  <c r="L499" i="7" s="1"/>
  <c r="L510" i="7" s="1"/>
  <c r="G81" i="1"/>
  <c r="K81" i="1" s="1"/>
  <c r="G79" i="1"/>
  <c r="H79" i="1" s="1"/>
  <c r="K77" i="1"/>
  <c r="J77" i="1"/>
  <c r="I77" i="1"/>
  <c r="H77" i="1"/>
  <c r="H71" i="1"/>
  <c r="G75" i="1"/>
  <c r="K75" i="1" s="1"/>
  <c r="G73" i="1"/>
  <c r="K73" i="1" s="1"/>
  <c r="I71" i="1"/>
  <c r="K71" i="1"/>
  <c r="J71" i="1"/>
  <c r="G55" i="1"/>
  <c r="I55" i="1" s="1"/>
  <c r="G69" i="1"/>
  <c r="G67" i="1"/>
  <c r="G63" i="1"/>
  <c r="G59" i="1"/>
  <c r="I59" i="1" s="1"/>
  <c r="G57" i="1"/>
  <c r="K57" i="1" s="1"/>
  <c r="G50" i="1"/>
  <c r="K69" i="1" s="1"/>
  <c r="G48" i="1"/>
  <c r="I48" i="1" s="1"/>
  <c r="G28" i="1"/>
  <c r="I28" i="1" s="1"/>
  <c r="G26" i="1"/>
  <c r="K26" i="1" s="1"/>
  <c r="G24" i="1"/>
  <c r="I24" i="1" s="1"/>
  <c r="G22" i="1"/>
  <c r="K22" i="1" s="1"/>
  <c r="G20" i="1"/>
  <c r="I20" i="1" s="1"/>
  <c r="G18" i="1"/>
  <c r="K18" i="1" s="1"/>
  <c r="I79" i="1" l="1"/>
  <c r="J24" i="1"/>
  <c r="K24" i="1"/>
  <c r="J79" i="1"/>
  <c r="H26" i="1"/>
  <c r="K79" i="1"/>
  <c r="J55" i="1"/>
  <c r="K55" i="1"/>
  <c r="J28" i="1"/>
  <c r="K28" i="1"/>
  <c r="H81" i="1"/>
  <c r="J48" i="1"/>
  <c r="I81" i="1"/>
  <c r="J59" i="1"/>
  <c r="K48" i="1"/>
  <c r="J81" i="1"/>
  <c r="J20" i="1"/>
  <c r="H50" i="1"/>
  <c r="H73" i="1"/>
  <c r="H75" i="1"/>
  <c r="I75" i="1"/>
  <c r="J75" i="1"/>
  <c r="I73" i="1"/>
  <c r="J73" i="1"/>
  <c r="K20" i="1"/>
  <c r="K59" i="1"/>
  <c r="K53" i="1" s="1"/>
  <c r="H18" i="1"/>
  <c r="H57" i="1"/>
  <c r="I18" i="1"/>
  <c r="I22" i="1"/>
  <c r="I26" i="1"/>
  <c r="I50" i="1"/>
  <c r="I46" i="1" s="1"/>
  <c r="I57" i="1"/>
  <c r="I53" i="1" s="1"/>
  <c r="H22" i="1"/>
  <c r="J18" i="1"/>
  <c r="J22" i="1"/>
  <c r="J26" i="1"/>
  <c r="J50" i="1"/>
  <c r="J57" i="1"/>
  <c r="J53" i="1" s="1"/>
  <c r="K50" i="1"/>
  <c r="H20" i="1"/>
  <c r="H24" i="1"/>
  <c r="H28" i="1"/>
  <c r="H48" i="1"/>
  <c r="H55" i="1"/>
  <c r="H59" i="1"/>
  <c r="I67" i="1"/>
  <c r="H69" i="1"/>
  <c r="J67" i="1"/>
  <c r="K67" i="1"/>
  <c r="K65" i="1" s="1"/>
  <c r="I69" i="1"/>
  <c r="J69" i="1"/>
  <c r="H67" i="1"/>
  <c r="H53" i="1" l="1"/>
  <c r="I65" i="1"/>
  <c r="H65" i="1"/>
  <c r="J65" i="1"/>
  <c r="H46" i="1"/>
  <c r="J46" i="1"/>
  <c r="K46" i="1"/>
  <c r="G44" i="1" l="1"/>
  <c r="G40" i="1"/>
  <c r="G38" i="1"/>
  <c r="G36" i="1"/>
  <c r="G34" i="1"/>
  <c r="G32" i="1"/>
  <c r="G30" i="1"/>
  <c r="G16" i="1"/>
  <c r="G14" i="1"/>
  <c r="G12" i="1"/>
  <c r="I36" i="1" l="1"/>
  <c r="H36" i="1"/>
  <c r="K36" i="1"/>
  <c r="J36" i="1"/>
  <c r="H38" i="1"/>
  <c r="K38" i="1"/>
  <c r="J38" i="1"/>
  <c r="I38" i="1"/>
  <c r="I32" i="1"/>
  <c r="H32" i="1"/>
  <c r="K32" i="1"/>
  <c r="J32" i="1"/>
  <c r="I40" i="1"/>
  <c r="K40" i="1"/>
  <c r="J40" i="1"/>
  <c r="H40" i="1"/>
  <c r="K30" i="1"/>
  <c r="J30" i="1"/>
  <c r="I30" i="1"/>
  <c r="H30" i="1"/>
  <c r="H34" i="1"/>
  <c r="K34" i="1"/>
  <c r="J34" i="1"/>
  <c r="I34" i="1"/>
  <c r="K44" i="1"/>
  <c r="K42" i="1" s="1"/>
  <c r="J44" i="1"/>
  <c r="J42" i="1" s="1"/>
  <c r="H44" i="1"/>
  <c r="H42" i="1" s="1"/>
  <c r="I44" i="1"/>
  <c r="I42" i="1" s="1"/>
  <c r="I16" i="1"/>
  <c r="H16" i="1"/>
  <c r="K16" i="1"/>
  <c r="J16" i="1"/>
  <c r="I14" i="1"/>
  <c r="J14" i="1"/>
  <c r="K14" i="1"/>
  <c r="H14" i="1"/>
  <c r="I12" i="1"/>
  <c r="J12" i="1"/>
  <c r="K12" i="1"/>
  <c r="H12" i="1"/>
  <c r="H10" i="1" s="1"/>
  <c r="K63" i="1"/>
  <c r="K61" i="1" s="1"/>
  <c r="K52" i="1" s="1"/>
  <c r="I63" i="1"/>
  <c r="I61" i="1" s="1"/>
  <c r="H63" i="1"/>
  <c r="H61" i="1" s="1"/>
  <c r="J63" i="1"/>
  <c r="J61" i="1" s="1"/>
  <c r="H52" i="1" l="1"/>
  <c r="I52" i="1"/>
  <c r="J52" i="1"/>
  <c r="H9" i="1"/>
  <c r="H8" i="1" s="1"/>
  <c r="I10" i="1"/>
  <c r="I9" i="1" s="1"/>
  <c r="I8" i="1" s="1"/>
  <c r="J10" i="1"/>
  <c r="J9" i="1" s="1"/>
  <c r="J8" i="1" s="1"/>
  <c r="K10" i="1"/>
  <c r="K9" i="1" s="1"/>
  <c r="K8" i="1" s="1"/>
  <c r="H502" i="7" l="1"/>
  <c r="I501" i="7" s="1"/>
  <c r="I506" i="7"/>
  <c r="I504" i="7"/>
  <c r="I508" i="7"/>
  <c r="G506" i="7"/>
  <c r="H506" i="7" s="1"/>
  <c r="G508" i="7"/>
  <c r="H508" i="7" s="1"/>
  <c r="G504" i="7"/>
  <c r="H504" i="7" s="1"/>
  <c r="J502" i="7"/>
  <c r="J504" i="7"/>
  <c r="J506" i="7"/>
  <c r="J508" i="7"/>
  <c r="J503" i="7" l="1"/>
  <c r="J505" i="7"/>
  <c r="K507" i="7"/>
  <c r="L507" i="7"/>
  <c r="J507" i="7"/>
  <c r="J500" i="7"/>
  <c r="J499" i="7" s="1"/>
  <c r="J510" i="7" s="1"/>
  <c r="J501" i="7"/>
  <c r="L505" i="7"/>
  <c r="K505" i="7"/>
  <c r="I500" i="7"/>
  <c r="I499" i="7" s="1"/>
  <c r="I510" i="7" s="1"/>
  <c r="K503" i="7"/>
  <c r="L503" i="7"/>
  <c r="I507" i="7"/>
  <c r="I503" i="7"/>
  <c r="I505" i="7"/>
  <c r="L501" i="7"/>
  <c r="K501" i="7"/>
  <c r="H510" i="7" l="1"/>
</calcChain>
</file>

<file path=xl/sharedStrings.xml><?xml version="1.0" encoding="utf-8"?>
<sst xmlns="http://schemas.openxmlformats.org/spreadsheetml/2006/main" count="1407" uniqueCount="428">
  <si>
    <t>CONCESSIONÁRIA</t>
  </si>
  <si>
    <t>TÍTULO DO PROJETO</t>
  </si>
  <si>
    <t>ELEMENTOS</t>
  </si>
  <si>
    <t>CRONOGRAMA</t>
  </si>
  <si>
    <t>UNIDADE</t>
  </si>
  <si>
    <t>QUANTIDADE
(A)</t>
  </si>
  <si>
    <t>VALOR UNITÁRIO
(R$) (B)</t>
  </si>
  <si>
    <t>TOTAL (AxB)</t>
  </si>
  <si>
    <t>ANO 1 (R$)</t>
  </si>
  <si>
    <t>ANO 2 (R$)</t>
  </si>
  <si>
    <t>ANO 3 (R$)</t>
  </si>
  <si>
    <t>ANO 4 (R$)</t>
  </si>
  <si>
    <t>ETAPA 1</t>
  </si>
  <si>
    <t>Atividade 1.1</t>
  </si>
  <si>
    <t>1.1.1 Bolsa de Pesquisa</t>
  </si>
  <si>
    <t>1.1.1.1 Perfil 1</t>
  </si>
  <si>
    <t>físico</t>
  </si>
  <si>
    <t>financeiro</t>
  </si>
  <si>
    <t>meses</t>
  </si>
  <si>
    <t>1.1.1.2 Perfil 2</t>
  </si>
  <si>
    <t>1.1.1.3 Perfil 3</t>
  </si>
  <si>
    <t>1.1.1.4 Perfil ...</t>
  </si>
  <si>
    <t>1.1.1.5 Perfil ...</t>
  </si>
  <si>
    <t>1.1.1.6 Perfil ...</t>
  </si>
  <si>
    <t>1.1.1.7 Perfil ...</t>
  </si>
  <si>
    <t>1.1.1.8 Perfil ...</t>
  </si>
  <si>
    <t>1.1.1.9 Perfil ...</t>
  </si>
  <si>
    <t>1.1.2 Subatividade 2</t>
  </si>
  <si>
    <t>1.1.3 Subatividade 3</t>
  </si>
  <si>
    <t>1.1.4 Subatividade 4</t>
  </si>
  <si>
    <t>1.1.5 Subatividade 5</t>
  </si>
  <si>
    <t>1.1.6 Subatividade 6</t>
  </si>
  <si>
    <t>1.1.7 Subatividade 7</t>
  </si>
  <si>
    <t>1.2 Atividade</t>
  </si>
  <si>
    <t>1.2.1 Subatividade 1</t>
  </si>
  <si>
    <t>1.3 Atividade</t>
  </si>
  <si>
    <t>1.3.1 Subatividade 1</t>
  </si>
  <si>
    <t>1.3.2 Subatividade 2</t>
  </si>
  <si>
    <t>ETAPA 2</t>
  </si>
  <si>
    <t xml:space="preserve">2.1 Atividade </t>
  </si>
  <si>
    <t>2.2.1 Subatividade 1</t>
  </si>
  <si>
    <t>2.1.2 Subatividade 2</t>
  </si>
  <si>
    <t>2.1.3 Subatividade 3</t>
  </si>
  <si>
    <t>2.2 Atividade</t>
  </si>
  <si>
    <t>2.3 Atividade</t>
  </si>
  <si>
    <t>2.3.1 Subatividade 1</t>
  </si>
  <si>
    <t>2.3.2 Subatividade 2</t>
  </si>
  <si>
    <t>ETAPA 3</t>
  </si>
  <si>
    <t>3.1 Atividade</t>
  </si>
  <si>
    <t>3.2 Atividade</t>
  </si>
  <si>
    <t>ETAPA 4</t>
  </si>
  <si>
    <t>4.1 Atividade</t>
  </si>
  <si>
    <t>4.2 Atividade</t>
  </si>
  <si>
    <t>TOTAL</t>
  </si>
  <si>
    <t>RUMO LOGÍSTICA</t>
  </si>
  <si>
    <t>DESENVOLVIMENTO DE MODELOS DINÂMICOS PARA VAGÕES E COMPOSIÇÕES DE CARGA GERAL</t>
  </si>
  <si>
    <t>ITEM</t>
  </si>
  <si>
    <t>1.</t>
  </si>
  <si>
    <t xml:space="preserve">ETAPA 1 - Revisão Bibliográfica e Descrição do Estado da Arte </t>
  </si>
  <si>
    <t>1.1.</t>
  </si>
  <si>
    <t xml:space="preserve">Atividade (a) - Estabelecimento das premissas fundamentais da pesquisa e Revisão Bibliográfica </t>
  </si>
  <si>
    <t>1.1.1</t>
  </si>
  <si>
    <t>Pesquisador Líder</t>
  </si>
  <si>
    <t>1.1.2</t>
  </si>
  <si>
    <t xml:space="preserve">Pesquisador 1 </t>
  </si>
  <si>
    <t>1.1.3</t>
  </si>
  <si>
    <t>Pesquisador 2</t>
  </si>
  <si>
    <t>1.1.4</t>
  </si>
  <si>
    <t>Pesquisador 3</t>
  </si>
  <si>
    <t>1.1.5</t>
  </si>
  <si>
    <t>Pós-doc 1 ou pesquisador visitante</t>
  </si>
  <si>
    <t>1.1.6</t>
  </si>
  <si>
    <t>Pós-doc 2</t>
  </si>
  <si>
    <t>1.1.7</t>
  </si>
  <si>
    <t>Pós-doc 3</t>
  </si>
  <si>
    <t>1.1.8</t>
  </si>
  <si>
    <t>Pós-doc 4</t>
  </si>
  <si>
    <t>Doutorando 1</t>
  </si>
  <si>
    <t>Doutorando 2</t>
  </si>
  <si>
    <t>Doutorando 3</t>
  </si>
  <si>
    <t>Iniciação Científica 1</t>
  </si>
  <si>
    <t>Iniciação Científica 2</t>
  </si>
  <si>
    <t>Iniciação Científica 4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</si>
  <si>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</si>
  <si>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</si>
  <si>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</si>
  <si>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</si>
  <si>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</si>
  <si>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</si>
  <si>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</si>
  <si>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</si>
  <si>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</si>
  <si>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</si>
  <si>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</si>
  <si>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</si>
  <si>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</si>
  <si>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</si>
  <si>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</si>
  <si>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</si>
  <si>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</si>
  <si>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</si>
  <si>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</si>
  <si>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</si>
  <si>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</si>
  <si>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</si>
  <si>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</si>
  <si>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</si>
  <si>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</si>
  <si>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</si>
  <si>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</si>
  <si>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</si>
  <si>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</si>
  <si>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</si>
  <si>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1.4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</si>
  <si>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</si>
  <si>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</si>
  <si>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</si>
  <si>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</si>
  <si>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</si>
  <si>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</si>
  <si>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</si>
  <si>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</si>
  <si>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</si>
  <si>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</si>
  <si>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</si>
  <si>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</si>
  <si>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</si>
  <si>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</si>
  <si>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1.5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</si>
  <si>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</si>
  <si>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</si>
  <si>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</si>
  <si>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</si>
  <si>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</si>
  <si>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</si>
  <si>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</si>
  <si>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</si>
  <si>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1.5.9</t>
  </si>
  <si>
    <t>1.5.10</t>
  </si>
  <si>
    <t>1.5.11</t>
  </si>
  <si>
    <t>1.5.12</t>
  </si>
  <si>
    <t>1.5.13</t>
  </si>
  <si>
    <t>1.5.14</t>
  </si>
  <si>
    <t>1.6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</si>
  <si>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</si>
  <si>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</si>
  <si>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</si>
  <si>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</si>
  <si>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</si>
  <si>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</si>
  <si>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</si>
  <si>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</si>
  <si>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</si>
  <si>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</si>
  <si>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</si>
  <si>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</si>
  <si>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</si>
  <si>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1.6.14</t>
  </si>
  <si>
    <t>1.7</t>
  </si>
  <si>
    <t>1.7.1</t>
  </si>
  <si>
    <t>1.7.2</t>
  </si>
  <si>
    <t>1.7.3</t>
  </si>
  <si>
    <t>1.7.4</t>
  </si>
  <si>
    <t>1.7.5</t>
  </si>
  <si>
    <t>1.7.6</t>
  </si>
  <si>
    <t>1.7.7</t>
  </si>
  <si>
    <t>1.7.8</t>
  </si>
  <si>
    <t>1.7.9</t>
  </si>
  <si>
    <t>1.7.10</t>
  </si>
  <si>
    <t>1.7.11</t>
  </si>
  <si>
    <t>1.7.12</t>
  </si>
  <si>
    <t>1.7.13</t>
  </si>
  <si>
    <t>1.7.14</t>
  </si>
  <si>
    <t>Iniciação Científica 3</t>
  </si>
  <si>
    <t>Iniciação Científica 5</t>
  </si>
  <si>
    <t>Iniciação Científica 6</t>
  </si>
  <si>
    <t>2</t>
  </si>
  <si>
    <t>ETAPA 2 - Aplicações dos modelos para a solução de problemas ferroviários</t>
  </si>
  <si>
    <t>2.1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</si>
  <si>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</si>
  <si>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</si>
  <si>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</si>
  <si>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</si>
  <si>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</si>
  <si>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</si>
  <si>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</si>
  <si>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</si>
  <si>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</si>
  <si>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</si>
  <si>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</si>
  <si>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</si>
  <si>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</si>
  <si>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</si>
  <si>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</si>
  <si>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</si>
  <si>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</si>
  <si>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2.2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</si>
  <si>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</si>
  <si>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</si>
  <si>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</si>
  <si>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</si>
  <si>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</si>
  <si>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</si>
  <si>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</si>
  <si>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</si>
  <si>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</si>
  <si>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</si>
  <si>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</si>
  <si>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</si>
  <si>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</si>
  <si>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</si>
  <si>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</si>
  <si>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</si>
  <si>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</si>
  <si>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2.3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</si>
  <si>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</si>
  <si>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</si>
  <si>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</si>
  <si>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</si>
  <si>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</si>
  <si>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</si>
  <si>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</si>
  <si>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</si>
  <si>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2.3.9</t>
  </si>
  <si>
    <t>2.3.10</t>
  </si>
  <si>
    <t>2.3.11</t>
  </si>
  <si>
    <t>2.3.12</t>
  </si>
  <si>
    <t>2.3.13</t>
  </si>
  <si>
    <t>2.3.14</t>
  </si>
  <si>
    <t>2.3.15</t>
  </si>
  <si>
    <t>2.3.16</t>
  </si>
  <si>
    <t>2.3.17</t>
  </si>
  <si>
    <t>2.4</t>
  </si>
  <si>
    <t>2.4.1</t>
  </si>
  <si>
    <t>2.4.2</t>
  </si>
  <si>
    <t>2.4.3</t>
  </si>
  <si>
    <t>2.4.4</t>
  </si>
  <si>
    <t>2.4.5</t>
  </si>
  <si>
    <t>2.4.6</t>
  </si>
  <si>
    <t>2.4.7</t>
  </si>
  <si>
    <t>2.4.8</t>
  </si>
  <si>
    <t>2.4.9</t>
  </si>
  <si>
    <t>2.4.10</t>
  </si>
  <si>
    <t>2.4.11</t>
  </si>
  <si>
    <t>2.4.12</t>
  </si>
  <si>
    <t>2.4.13</t>
  </si>
  <si>
    <t>2.4.14</t>
  </si>
  <si>
    <t>2.5</t>
  </si>
  <si>
    <t xml:space="preserve">Atividade (l) - Desenvolvimento de uma interface gráfica especializada para uso com os modelos </t>
  </si>
  <si>
    <t>2.5.1</t>
  </si>
  <si>
    <t>2.5.2</t>
  </si>
  <si>
    <t>2.5.3</t>
  </si>
  <si>
    <t>2.5.4</t>
  </si>
  <si>
    <t>2.5.5</t>
  </si>
  <si>
    <t>2.5.6</t>
  </si>
  <si>
    <t>2.5.7</t>
  </si>
  <si>
    <t>2.5.8</t>
  </si>
  <si>
    <t>2.5.9</t>
  </si>
  <si>
    <t>2.5.10</t>
  </si>
  <si>
    <t>2.5.11</t>
  </si>
  <si>
    <t>2.5.12</t>
  </si>
  <si>
    <t>2.5.13</t>
  </si>
  <si>
    <t>2.5.14</t>
  </si>
  <si>
    <t>3</t>
  </si>
  <si>
    <t>3.1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</si>
  <si>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</si>
  <si>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</si>
  <si>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</si>
  <si>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</si>
  <si>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</si>
  <si>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</si>
  <si>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</si>
  <si>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</si>
  <si>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</si>
  <si>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</si>
  <si>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</si>
  <si>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4</t>
  </si>
  <si>
    <t>ETAPA 4 - Divulgação e Conclusão</t>
  </si>
  <si>
    <t>4.1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</si>
  <si>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</si>
  <si>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</si>
  <si>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</si>
  <si>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</si>
  <si>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</si>
  <si>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</si>
  <si>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</si>
  <si>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</si>
  <si>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</si>
  <si>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</si>
  <si>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</si>
  <si>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5</t>
  </si>
  <si>
    <t>Aquisição de materias permanentes e de consumo</t>
  </si>
  <si>
    <t>5.1</t>
  </si>
  <si>
    <t>Aquisição de material permanente</t>
  </si>
  <si>
    <t>5.1.1</t>
  </si>
  <si>
    <t>Computador Intel® Core™ Ultra 7 265, com placa de vídeo RTX 4060, 64 GbRAM DDR5, SSD 2Tb, Monitor 32 pol</t>
  </si>
  <si>
    <t>un</t>
  </si>
  <si>
    <t>5.2</t>
  </si>
  <si>
    <t>Aquisição de material de consumo</t>
  </si>
  <si>
    <t>5.2.1</t>
  </si>
  <si>
    <t xml:space="preserve">Outros Materiais Estudo (Catálogos, Manuais, ...) </t>
  </si>
  <si>
    <t>6</t>
  </si>
  <si>
    <t>Licenças</t>
  </si>
  <si>
    <t>6.1</t>
  </si>
  <si>
    <t xml:space="preserve">Licença Programa Computacional </t>
  </si>
  <si>
    <t>6.1.1</t>
  </si>
  <si>
    <t xml:space="preserve">Licença Programa Computacional SIMPACK </t>
  </si>
  <si>
    <t>6.1.2</t>
  </si>
  <si>
    <t>Licença Programa Computacional VAMPIRE</t>
  </si>
  <si>
    <t>Visitas  Técnicas e Congressos</t>
  </si>
  <si>
    <t>7.1</t>
  </si>
  <si>
    <t>Visitas Técnicas à RUMO</t>
  </si>
  <si>
    <t>7.1.1</t>
  </si>
  <si>
    <t>Despesas de Viagem - Campinas à Araraquara para Visitas Técnicas</t>
  </si>
  <si>
    <t>7.1.2</t>
  </si>
  <si>
    <t>Diárias em Araraquara para Visitas Técnicas</t>
  </si>
  <si>
    <t>7.1.3</t>
  </si>
  <si>
    <t>Despesas de Viagem - Campinas à Araraquara para Teinamento</t>
  </si>
  <si>
    <t>7.1.4</t>
  </si>
  <si>
    <t>Diárias em Araraquara para Visitas Técnicas para Treinamento</t>
  </si>
  <si>
    <t>7.2</t>
  </si>
  <si>
    <t>Participação em congressos</t>
  </si>
  <si>
    <t>7.2.1</t>
  </si>
  <si>
    <t>7.2.2</t>
  </si>
  <si>
    <t>7.2.3</t>
  </si>
  <si>
    <t>7.2.4</t>
  </si>
  <si>
    <t>7.2.5</t>
  </si>
  <si>
    <t>7.2.6</t>
  </si>
  <si>
    <t>7.2.7</t>
  </si>
  <si>
    <t>Participação 13th International Heavy Haul Association Conference - 2027  - Passagem</t>
  </si>
  <si>
    <t>7.2.8</t>
  </si>
  <si>
    <t>Participação 13th International Heavy Haul Association Conference - 2027  - Inscrição</t>
  </si>
  <si>
    <t>7.2.9</t>
  </si>
  <si>
    <t>Participação 13th International Heavy Haul Association Conference - 2027  - Diárias</t>
  </si>
  <si>
    <t>Total</t>
  </si>
  <si>
    <t>Taxas e Ressarcimento de Custos Institucionais</t>
  </si>
  <si>
    <t>8.1</t>
  </si>
  <si>
    <t>8.1.1</t>
  </si>
  <si>
    <t>Ressarcimento à Universidade - PIDs (8%)</t>
  </si>
  <si>
    <t>%</t>
  </si>
  <si>
    <t>8.1.2</t>
  </si>
  <si>
    <t>Ressarcimento à Universidade - FAEPEX (3%)</t>
  </si>
  <si>
    <t>8.1.3</t>
  </si>
  <si>
    <t>Apoio Institucional à Unidade: AIU (5%)</t>
  </si>
  <si>
    <t>8.1.4</t>
  </si>
  <si>
    <t>Taxa Administrativa FUNCAMP: (6,5%)</t>
  </si>
  <si>
    <t>ETAPAS</t>
  </si>
  <si>
    <t>Atividades do Projeto</t>
  </si>
  <si>
    <t>Meta Física</t>
  </si>
  <si>
    <t>Mês do Projeto</t>
  </si>
  <si>
    <t xml:space="preserve">a) Estabelecimento das premissas fundamentais </t>
  </si>
  <si>
    <t>Documento com a Revisão e as Premissas da Pesquisa (Rel. 1)</t>
  </si>
  <si>
    <t>da pesquisa e Revisão Bibliográfica</t>
  </si>
  <si>
    <t xml:space="preserve">b) Estudo das condições de operação típicas da </t>
  </si>
  <si>
    <t xml:space="preserve">l) Desenvolvimento de uma interface gráfica </t>
  </si>
  <si>
    <t xml:space="preserve">especializada para uso com os modelos </t>
  </si>
  <si>
    <t xml:space="preserve">Dados dos treinamentos concluídos na RUMO (Rel. Final) </t>
  </si>
  <si>
    <t>Relatório Final e Atas de Teses</t>
  </si>
  <si>
    <t>ENTREGAS</t>
  </si>
  <si>
    <t>RELATÓRIO 1</t>
  </si>
  <si>
    <t>RELATÓRIO 2</t>
  </si>
  <si>
    <t>ANO RUMO</t>
  </si>
  <si>
    <t>Atividades</t>
  </si>
  <si>
    <t>ANO DO PROJETO</t>
  </si>
  <si>
    <t xml:space="preserve">i) Estudo de Caso 2: Desenvolvimento de estratégias </t>
  </si>
  <si>
    <t>Participação no IMECE- 2026 - Passagem</t>
  </si>
  <si>
    <t>Participação no IMECE - 2026 - Inscrição</t>
  </si>
  <si>
    <t>Participação no IMECE - 2026 - Diárias</t>
  </si>
  <si>
    <r>
      <t xml:space="preserve">Malha </t>
    </r>
    <r>
      <rPr>
        <sz val="11"/>
        <color theme="3" tint="0.249977111117893"/>
        <rFont val="Aptos Narrow"/>
        <family val="2"/>
        <scheme val="minor"/>
      </rPr>
      <t>Central –  Veículos, Condução e via</t>
    </r>
  </si>
  <si>
    <r>
      <t xml:space="preserve">c) Desenvolvimento  </t>
    </r>
    <r>
      <rPr>
        <sz val="11"/>
        <color theme="3" tint="0.249977111117893"/>
        <rFont val="Aptos Narrow"/>
        <family val="2"/>
        <scheme val="minor"/>
      </rPr>
      <t xml:space="preserve">de modelos  de simulação </t>
    </r>
  </si>
  <si>
    <r>
      <t xml:space="preserve"> dinâmica </t>
    </r>
    <r>
      <rPr>
        <sz val="11"/>
        <color theme="3" tint="0.249977111117893"/>
        <rFont val="Aptos Narrow"/>
        <family val="2"/>
        <scheme val="minor"/>
      </rPr>
      <t>transversal</t>
    </r>
  </si>
  <si>
    <t>d) Modelos para a dinâmica de composições ferroviárias</t>
  </si>
  <si>
    <r>
      <t xml:space="preserve">Documento listando as condições típicas (Rel. 1 </t>
    </r>
    <r>
      <rPr>
        <sz val="11"/>
        <color theme="3" tint="0.249977111117893"/>
        <rFont val="Aptos Narrow"/>
        <family val="2"/>
        <scheme val="minor"/>
      </rPr>
      <t>e Rel. 2</t>
    </r>
    <r>
      <rPr>
        <sz val="11"/>
        <color theme="1"/>
        <rFont val="Aptos Narrow"/>
        <family val="2"/>
        <scheme val="minor"/>
      </rPr>
      <t>)</t>
    </r>
  </si>
  <si>
    <r>
      <t>Modelos para dinâmica</t>
    </r>
    <r>
      <rPr>
        <sz val="11"/>
        <color theme="3" tint="0.249977111117893"/>
        <rFont val="Aptos Narrow"/>
        <family val="2"/>
        <scheme val="minor"/>
      </rPr>
      <t xml:space="preserve"> transversal</t>
    </r>
    <r>
      <rPr>
        <sz val="11"/>
        <color theme="1"/>
        <rFont val="Aptos Narrow"/>
        <family val="2"/>
        <scheme val="minor"/>
      </rPr>
      <t xml:space="preserve"> de veículos completo (Rel. </t>
    </r>
    <r>
      <rPr>
        <sz val="11"/>
        <color theme="3" tint="0.249977111117893"/>
        <rFont val="Aptos Narrow"/>
        <family val="2"/>
        <scheme val="minor"/>
      </rPr>
      <t>2</t>
    </r>
    <r>
      <rPr>
        <sz val="11"/>
        <color theme="1"/>
        <rFont val="Aptos Narrow"/>
        <family val="2"/>
        <scheme val="minor"/>
      </rPr>
      <t xml:space="preserve">) </t>
    </r>
  </si>
  <si>
    <r>
      <t xml:space="preserve">Modelos para dinâmica de composições completo (Rel. </t>
    </r>
    <r>
      <rPr>
        <sz val="11"/>
        <color theme="3" tint="0.249977111117893"/>
        <rFont val="Aptos Narrow"/>
        <family val="2"/>
        <scheme val="minor"/>
      </rPr>
      <t>2</t>
    </r>
    <r>
      <rPr>
        <sz val="11"/>
        <color theme="1"/>
        <rFont val="Aptos Narrow"/>
        <family val="2"/>
        <scheme val="minor"/>
      </rPr>
      <t xml:space="preserve">) </t>
    </r>
  </si>
  <si>
    <r>
      <t xml:space="preserve">e) </t>
    </r>
    <r>
      <rPr>
        <sz val="11"/>
        <color theme="3" tint="0.249977111117893"/>
        <rFont val="Aptos Narrow"/>
        <family val="2"/>
        <scheme val="minor"/>
      </rPr>
      <t>Definição dos experimentos comprobatórios</t>
    </r>
  </si>
  <si>
    <t>empregados na RUMO</t>
  </si>
  <si>
    <r>
      <t xml:space="preserve">f) </t>
    </r>
    <r>
      <rPr>
        <sz val="11"/>
        <color theme="3" tint="0.249977111117893"/>
        <rFont val="Aptos Narrow"/>
        <family val="2"/>
        <scheme val="minor"/>
      </rPr>
      <t xml:space="preserve">Avaliação da representatividade dos modelos </t>
    </r>
    <r>
      <rPr>
        <sz val="11"/>
        <color theme="1"/>
        <rFont val="Aptos Narrow"/>
        <family val="2"/>
        <scheme val="minor"/>
      </rPr>
      <t xml:space="preserve"> </t>
    </r>
  </si>
  <si>
    <r>
      <t xml:space="preserve">g) Validação </t>
    </r>
    <r>
      <rPr>
        <sz val="11"/>
        <color theme="3" tint="0.249977111117893"/>
        <rFont val="Aptos Narrow"/>
        <family val="2"/>
        <scheme val="minor"/>
      </rPr>
      <t>experimental dos modelos dinâmicos</t>
    </r>
  </si>
  <si>
    <t>alternativas para Carga Geral</t>
  </si>
  <si>
    <r>
      <t xml:space="preserve">h) Estudo de Caso 1: </t>
    </r>
    <r>
      <rPr>
        <sz val="11"/>
        <color theme="3" tint="0.249977111117893"/>
        <rFont val="Aptos Narrow"/>
        <family val="2"/>
        <scheme val="minor"/>
      </rPr>
      <t xml:space="preserve">Composições ferroviárias </t>
    </r>
  </si>
  <si>
    <r>
      <t>Avaliação de composições ferroviárias alternativas (Rel.</t>
    </r>
    <r>
      <rPr>
        <sz val="11"/>
        <color theme="3" tint="0.249977111117893"/>
        <rFont val="Aptos Narrow"/>
        <family val="2"/>
        <scheme val="minor"/>
      </rPr>
      <t>3</t>
    </r>
    <r>
      <rPr>
        <sz val="11"/>
        <color theme="1"/>
        <rFont val="Aptos Narrow"/>
        <family val="2"/>
        <scheme val="minor"/>
      </rPr>
      <t>)</t>
    </r>
  </si>
  <si>
    <r>
      <t xml:space="preserve">para redução dos esforços </t>
    </r>
    <r>
      <rPr>
        <sz val="11"/>
        <color theme="3" tint="0.249977111117893"/>
        <rFont val="Aptos Narrow"/>
        <family val="2"/>
        <scheme val="minor"/>
      </rPr>
      <t>entre vagões de Carga Geral</t>
    </r>
  </si>
  <si>
    <r>
      <t xml:space="preserve">j) Estudo de Caso 3: </t>
    </r>
    <r>
      <rPr>
        <sz val="11"/>
        <color theme="3" tint="0.249977111117893"/>
        <rFont val="Aptos Narrow"/>
        <family val="2"/>
        <scheme val="minor"/>
      </rPr>
      <t xml:space="preserve">Estudo de </t>
    </r>
    <r>
      <rPr>
        <sz val="11"/>
        <color theme="1"/>
        <rFont val="Aptos Narrow"/>
        <family val="2"/>
        <scheme val="minor"/>
      </rPr>
      <t xml:space="preserve">composições </t>
    </r>
  </si>
  <si>
    <r>
      <rPr>
        <sz val="11"/>
        <rFont val="Aptos Narrow"/>
        <family val="2"/>
        <scheme val="minor"/>
      </rPr>
      <t>ferroviárias</t>
    </r>
    <r>
      <rPr>
        <sz val="11"/>
        <color theme="3" tint="0.249977111117893"/>
        <rFont val="Aptos Narrow"/>
        <family val="2"/>
        <scheme val="minor"/>
      </rPr>
      <t xml:space="preserve"> longas para Carga Geral</t>
    </r>
  </si>
  <si>
    <r>
      <t xml:space="preserve">k) Estudo de Caso 4: Efeito </t>
    </r>
    <r>
      <rPr>
        <sz val="11"/>
        <color theme="3" tint="0.249977111117893"/>
        <rFont val="Aptos Narrow"/>
        <family val="2"/>
        <scheme val="minor"/>
      </rPr>
      <t>do estado dos componentes</t>
    </r>
  </si>
  <si>
    <t>sobre a dinâmica dos veículos</t>
  </si>
  <si>
    <t>Interface gráfica plenamente operacional (Rel. Final)</t>
  </si>
  <si>
    <r>
      <t xml:space="preserve">m) </t>
    </r>
    <r>
      <rPr>
        <sz val="11"/>
        <color theme="3" tint="0.249977111117893"/>
        <rFont val="Aptos Narrow"/>
        <family val="2"/>
        <scheme val="minor"/>
      </rPr>
      <t>Treinamento da Engenharia da RUMO</t>
    </r>
  </si>
  <si>
    <t>n) Entrega do Relatório Final do projeto e apresentação</t>
  </si>
  <si>
    <r>
      <t xml:space="preserve">das </t>
    </r>
    <r>
      <rPr>
        <sz val="11"/>
        <color theme="3" tint="0.249977111117893"/>
        <rFont val="Aptos Narrow"/>
        <family val="2"/>
        <scheme val="minor"/>
      </rPr>
      <t>teses de doutoramento</t>
    </r>
  </si>
  <si>
    <r>
      <rPr>
        <sz val="11"/>
        <color theme="3" tint="0.249977111117893"/>
        <rFont val="Aptos Narrow"/>
        <family val="2"/>
        <scheme val="minor"/>
      </rPr>
      <t>Definição completa dos</t>
    </r>
    <r>
      <rPr>
        <sz val="11"/>
        <color theme="1"/>
        <rFont val="Aptos Narrow"/>
        <family val="2"/>
        <scheme val="minor"/>
      </rPr>
      <t xml:space="preserve"> ensaios (Rel. </t>
    </r>
    <r>
      <rPr>
        <sz val="11"/>
        <color theme="3" tint="0.249977111117893"/>
        <rFont val="Aptos Narrow"/>
        <family val="2"/>
        <scheme val="minor"/>
      </rPr>
      <t>2</t>
    </r>
    <r>
      <rPr>
        <sz val="11"/>
        <color theme="1"/>
        <rFont val="Aptos Narrow"/>
        <family val="2"/>
        <scheme val="minor"/>
      </rPr>
      <t>)</t>
    </r>
  </si>
  <si>
    <r>
      <t xml:space="preserve">Modelos </t>
    </r>
    <r>
      <rPr>
        <sz val="11"/>
        <color theme="3" tint="0.249977111117893"/>
        <rFont val="Aptos Narrow"/>
        <family val="2"/>
        <scheme val="minor"/>
      </rPr>
      <t>comparados e ajustados</t>
    </r>
    <r>
      <rPr>
        <sz val="11"/>
        <color theme="1"/>
        <rFont val="Aptos Narrow"/>
        <family val="2"/>
        <scheme val="minor"/>
      </rPr>
      <t xml:space="preserve"> (Rel. </t>
    </r>
    <r>
      <rPr>
        <sz val="11"/>
        <color theme="3" tint="0.249977111117893"/>
        <rFont val="Aptos Narrow"/>
        <family val="2"/>
        <scheme val="minor"/>
      </rPr>
      <t>2</t>
    </r>
    <r>
      <rPr>
        <sz val="11"/>
        <color theme="1"/>
        <rFont val="Aptos Narrow"/>
        <family val="2"/>
        <scheme val="minor"/>
      </rPr>
      <t xml:space="preserve">) </t>
    </r>
  </si>
  <si>
    <r>
      <rPr>
        <sz val="11"/>
        <color theme="3" tint="0.249977111117893"/>
        <rFont val="Aptos Narrow"/>
        <family val="2"/>
        <scheme val="minor"/>
      </rPr>
      <t xml:space="preserve">Modelos validados </t>
    </r>
    <r>
      <rPr>
        <sz val="11"/>
        <color theme="1"/>
        <rFont val="Aptos Narrow"/>
        <family val="2"/>
        <scheme val="minor"/>
      </rPr>
      <t xml:space="preserve">com dados experimentais (Rel. 2 </t>
    </r>
    <r>
      <rPr>
        <sz val="11"/>
        <color theme="3" tint="0.249977111117893"/>
        <rFont val="Aptos Narrow"/>
        <family val="2"/>
        <scheme val="minor"/>
      </rPr>
      <t>e Rel. 3</t>
    </r>
    <r>
      <rPr>
        <sz val="11"/>
        <color theme="1"/>
        <rFont val="Aptos Narrow"/>
        <family val="2"/>
        <scheme val="minor"/>
      </rPr>
      <t xml:space="preserve">) </t>
    </r>
  </si>
  <si>
    <r>
      <rPr>
        <sz val="11"/>
        <color theme="3" tint="0.249977111117893"/>
        <rFont val="Aptos Narrow"/>
        <family val="2"/>
        <scheme val="minor"/>
      </rPr>
      <t>Conjunto de sugestões para a redução de esforços  entre vagões</t>
    </r>
    <r>
      <rPr>
        <sz val="11"/>
        <color theme="1"/>
        <rFont val="Aptos Narrow"/>
        <family val="2"/>
        <scheme val="minor"/>
      </rPr>
      <t xml:space="preserve"> (Rel. </t>
    </r>
    <r>
      <rPr>
        <sz val="11"/>
        <color theme="3" tint="0.249977111117893"/>
        <rFont val="Aptos Narrow"/>
        <family val="2"/>
        <scheme val="minor"/>
      </rPr>
      <t>3</t>
    </r>
    <r>
      <rPr>
        <sz val="11"/>
        <color theme="1"/>
        <rFont val="Aptos Narrow"/>
        <family val="2"/>
        <scheme val="minor"/>
      </rPr>
      <t xml:space="preserve">) </t>
    </r>
  </si>
  <si>
    <r>
      <rPr>
        <sz val="11"/>
        <color theme="3" tint="0.249977111117893"/>
        <rFont val="Aptos Narrow"/>
        <family val="2"/>
        <scheme val="minor"/>
      </rPr>
      <t>Subsídios para avaliação do número de vagões em uma composição</t>
    </r>
    <r>
      <rPr>
        <sz val="11"/>
        <color theme="1"/>
        <rFont val="Aptos Narrow"/>
        <family val="2"/>
        <scheme val="minor"/>
      </rPr>
      <t xml:space="preserve"> (Rel. </t>
    </r>
    <r>
      <rPr>
        <sz val="11"/>
        <color theme="3" tint="0.249977111117893"/>
        <rFont val="Aptos Narrow"/>
        <family val="2"/>
        <scheme val="minor"/>
      </rPr>
      <t>3</t>
    </r>
    <r>
      <rPr>
        <sz val="11"/>
        <color theme="1"/>
        <rFont val="Aptos Narrow"/>
        <family val="2"/>
        <scheme val="minor"/>
      </rPr>
      <t>)</t>
    </r>
  </si>
  <si>
    <r>
      <rPr>
        <sz val="11"/>
        <color theme="3" tint="0.249977111117893"/>
        <rFont val="Aptos Narrow"/>
        <family val="2"/>
        <scheme val="minor"/>
      </rPr>
      <t>Resultados da avaliação do efeito do estado dos componentes sobre a segurança e eficiência</t>
    </r>
    <r>
      <rPr>
        <sz val="11"/>
        <color theme="1"/>
        <rFont val="Aptos Narrow"/>
        <family val="2"/>
        <scheme val="minor"/>
      </rPr>
      <t xml:space="preserve"> (Rel. </t>
    </r>
    <r>
      <rPr>
        <sz val="11"/>
        <color theme="3" tint="0.249977111117893"/>
        <rFont val="Aptos Narrow"/>
        <family val="2"/>
        <scheme val="minor"/>
      </rPr>
      <t>3 e Rel. Final</t>
    </r>
    <r>
      <rPr>
        <sz val="11"/>
        <color theme="1"/>
        <rFont val="Aptos Narrow"/>
        <family val="2"/>
        <scheme val="minor"/>
      </rPr>
      <t>)</t>
    </r>
  </si>
  <si>
    <t>1.5.15</t>
  </si>
  <si>
    <t>1.5.16</t>
  </si>
  <si>
    <t>1.5.17</t>
  </si>
  <si>
    <t>1.6.15</t>
  </si>
  <si>
    <t>1.6.16</t>
  </si>
  <si>
    <t>1.6.17</t>
  </si>
  <si>
    <t>17.7.15</t>
  </si>
  <si>
    <t>17.7.16</t>
  </si>
  <si>
    <t>17.7.17</t>
  </si>
  <si>
    <t>2.4.15</t>
  </si>
  <si>
    <t>2.4.16</t>
  </si>
  <si>
    <t>2.4.17</t>
  </si>
  <si>
    <t>RELATÓRIO FINAL E TESES</t>
  </si>
  <si>
    <t>Teses</t>
  </si>
  <si>
    <t>Participação na INNOTRANS 2028 - Passagem Aérea</t>
  </si>
  <si>
    <t>Participação na INNOTRANS 2028 - Inscrição (75 euros)</t>
  </si>
  <si>
    <t>Participação na INNOTRANS 2028 - Diarias</t>
  </si>
  <si>
    <t>RELATÓRIO 3</t>
  </si>
  <si>
    <t xml:space="preserve">Atividade (b) - Estudo das condições de operação típicas da Malha Central – Veículos, Condução e via </t>
  </si>
  <si>
    <t>Atividade (c) - Desenvolvimento de modelos de simulação dinâmica transversal</t>
  </si>
  <si>
    <t>Atividade (d) - Modelos para a dinâmica de composições ferroviárias</t>
  </si>
  <si>
    <t>Atividade (e) - Definição dos experimentos comprobatórios</t>
  </si>
  <si>
    <t>Atividade (f) - Avaliação da representatividade dos modelos empregados na RUMO</t>
  </si>
  <si>
    <t xml:space="preserve">Atividade (g) - Validação experimental dos modelos dinâmicos  </t>
  </si>
  <si>
    <t>Atividade (h) - Estudo de Caso 1: Composições ferroviárias alternativas para Carga Geral</t>
  </si>
  <si>
    <t>Atividade (i) - Estudo de Caso 2: Desenvolvimento de estratégias para redução dos esforços entre os vagões de Carga Geral</t>
  </si>
  <si>
    <t>Atividade (j) - Estudo de Caso 3: Estudo de composições ferroviárias longas para Carga Geral</t>
  </si>
  <si>
    <t>Atividade (k) - Estudo de Caso 4: Efeito do estado dos componentes sobre a dinâmica dos veículos</t>
  </si>
  <si>
    <t>ETAPA 3 - Transferência do Conhecimento para a RUMO</t>
  </si>
  <si>
    <t>Atividade (m) - Treinamento da Engenharia da RUMO</t>
  </si>
  <si>
    <t>Atividade (n) - Entrega do Relatório Final do Projeto e Apresentação das  teses de doutoramento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</si>
</sst>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\ * #,##0.00_-;\-[$R$-416]\ * #,##0.00_-;_-[$R$-416]\ * &quot;-&quot;??_-;_-@_-"/>
    <numFmt numFmtId="165" formatCode="[$R$-416]\ #,##0.00;\-[$R$-416]\ #,##0.00"/>
    <numFmt numFmtId="166" formatCode="&quot;R$&quot;\ #,##0.00"/>
    <numFmt numFmtId="167" formatCode="0.0%"/>
  </numFmts>
  <fonts count="1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theme="0"/>
      <name val="Calibri"/>
      <family val="2"/>
    </font>
    <font>
      <b/>
      <sz val="11"/>
      <color theme="1"/>
      <name val="Aptos Narrow"/>
      <family val="2"/>
      <scheme val="minor"/>
    </font>
    <font>
      <sz val="11"/>
      <name val="Calibri"/>
      <family val="2"/>
    </font>
    <font>
      <sz val="11"/>
      <color rgb="FFFF0000"/>
      <name val="Calibri"/>
      <family val="2"/>
    </font>
    <font>
      <sz val="8"/>
      <name val="Aptos Narrow"/>
      <family val="2"/>
      <scheme val="minor"/>
    </font>
    <font>
      <b/>
      <sz val="11"/>
      <name val="Calibri"/>
      <family val="2"/>
    </font>
    <font>
      <b/>
      <sz val="11"/>
      <color theme="3" tint="0.499984740745262"/>
      <name val="Calibri"/>
      <family val="2"/>
    </font>
    <font>
      <sz val="11"/>
      <name val="Aptos Narrow"/>
      <family val="2"/>
      <scheme val="minor"/>
    </font>
    <font>
      <sz val="11"/>
      <color theme="3" tint="0.249977111117893"/>
      <name val="Aptos Narrow"/>
      <family val="2"/>
      <scheme val="minor"/>
    </font>
    <font>
      <b/>
      <sz val="11"/>
      <color theme="3" tint="0.499984740745262"/>
      <name val="Aptos Narrow"/>
      <family val="2"/>
      <scheme val="minor"/>
    </font>
    <font>
      <sz val="11"/>
      <color theme="3" tint="0.499984740745262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89999084444715716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indent="3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164" fontId="2" fillId="0" borderId="0" xfId="0" applyNumberFormat="1" applyFont="1"/>
    <xf numFmtId="165" fontId="2" fillId="0" borderId="0" xfId="0" applyNumberFormat="1" applyFont="1"/>
    <xf numFmtId="9" fontId="2" fillId="0" borderId="0" xfId="0" applyNumberFormat="1" applyFont="1"/>
    <xf numFmtId="9" fontId="2" fillId="0" borderId="0" xfId="3" applyFont="1"/>
    <xf numFmtId="9" fontId="2" fillId="4" borderId="0" xfId="3" applyFont="1" applyFill="1" applyAlignment="1">
      <alignment horizontal="right"/>
    </xf>
    <xf numFmtId="9" fontId="2" fillId="4" borderId="0" xfId="3" applyFont="1" applyFill="1"/>
    <xf numFmtId="166" fontId="2" fillId="0" borderId="0" xfId="0" applyNumberFormat="1" applyFont="1"/>
    <xf numFmtId="44" fontId="2" fillId="0" borderId="0" xfId="2" applyFont="1" applyAlignment="1">
      <alignment horizontal="right"/>
    </xf>
    <xf numFmtId="9" fontId="2" fillId="0" borderId="0" xfId="3" applyFont="1" applyFill="1" applyAlignment="1">
      <alignment horizontal="right"/>
    </xf>
    <xf numFmtId="0" fontId="2" fillId="0" borderId="0" xfId="0" applyFont="1" applyAlignment="1">
      <alignment horizontal="left" vertical="center" indent="6"/>
    </xf>
    <xf numFmtId="164" fontId="3" fillId="0" borderId="0" xfId="1" applyNumberFormat="1" applyFont="1"/>
    <xf numFmtId="164" fontId="3" fillId="0" borderId="0" xfId="0" applyNumberFormat="1" applyFont="1"/>
    <xf numFmtId="0" fontId="2" fillId="3" borderId="0" xfId="0" applyFont="1" applyFill="1" applyAlignment="1">
      <alignment vertical="center"/>
    </xf>
    <xf numFmtId="0" fontId="3" fillId="0" borderId="0" xfId="0" applyFont="1" applyAlignment="1">
      <alignment horizontal="left" vertical="center" indent="4"/>
    </xf>
    <xf numFmtId="0" fontId="2" fillId="0" borderId="0" xfId="0" applyFont="1" applyAlignment="1">
      <alignment horizontal="left" vertical="center" indent="8"/>
    </xf>
    <xf numFmtId="0" fontId="2" fillId="0" borderId="0" xfId="0" applyFont="1" applyAlignment="1">
      <alignment horizontal="left" vertical="center" indent="13"/>
    </xf>
    <xf numFmtId="0" fontId="2" fillId="0" borderId="0" xfId="0" applyFont="1" applyAlignment="1">
      <alignment vertical="center"/>
    </xf>
    <xf numFmtId="0" fontId="2" fillId="5" borderId="0" xfId="0" applyFont="1" applyFill="1"/>
    <xf numFmtId="0" fontId="2" fillId="5" borderId="0" xfId="0" applyFont="1" applyFill="1" applyAlignment="1">
      <alignment vertical="center"/>
    </xf>
    <xf numFmtId="0" fontId="2" fillId="5" borderId="0" xfId="0" applyFont="1" applyFill="1" applyAlignment="1">
      <alignment horizontal="center" vertical="center"/>
    </xf>
    <xf numFmtId="0" fontId="5" fillId="0" borderId="2" xfId="0" applyFont="1" applyBorder="1"/>
    <xf numFmtId="0" fontId="5" fillId="0" borderId="3" xfId="0" applyFont="1" applyBorder="1"/>
    <xf numFmtId="0" fontId="0" fillId="0" borderId="3" xfId="0" applyBorder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9" xfId="0" applyFont="1" applyBorder="1"/>
    <xf numFmtId="0" fontId="5" fillId="0" borderId="10" xfId="0" applyFont="1" applyBorder="1"/>
    <xf numFmtId="0" fontId="0" fillId="0" borderId="11" xfId="0" applyBorder="1"/>
    <xf numFmtId="9" fontId="0" fillId="0" borderId="13" xfId="3" applyFont="1" applyBorder="1"/>
    <xf numFmtId="0" fontId="0" fillId="0" borderId="14" xfId="0" applyBorder="1"/>
    <xf numFmtId="4" fontId="0" fillId="0" borderId="15" xfId="0" applyNumberFormat="1" applyBorder="1"/>
    <xf numFmtId="4" fontId="0" fillId="0" borderId="16" xfId="0" applyNumberFormat="1" applyBorder="1"/>
    <xf numFmtId="0" fontId="0" fillId="0" borderId="16" xfId="0" applyBorder="1"/>
    <xf numFmtId="9" fontId="0" fillId="0" borderId="15" xfId="3" applyFont="1" applyBorder="1"/>
    <xf numFmtId="9" fontId="0" fillId="0" borderId="16" xfId="3" applyFont="1" applyBorder="1"/>
    <xf numFmtId="9" fontId="0" fillId="0" borderId="17" xfId="3" applyFont="1" applyFill="1" applyBorder="1"/>
    <xf numFmtId="4" fontId="0" fillId="0" borderId="12" xfId="0" applyNumberFormat="1" applyBorder="1"/>
    <xf numFmtId="4" fontId="0" fillId="0" borderId="13" xfId="0" applyNumberFormat="1" applyBorder="1"/>
    <xf numFmtId="4" fontId="0" fillId="0" borderId="18" xfId="0" applyNumberFormat="1" applyBorder="1"/>
    <xf numFmtId="10" fontId="0" fillId="0" borderId="15" xfId="3" applyNumberFormat="1" applyFont="1" applyBorder="1"/>
    <xf numFmtId="4" fontId="0" fillId="0" borderId="19" xfId="0" applyNumberFormat="1" applyBorder="1"/>
    <xf numFmtId="4" fontId="0" fillId="0" borderId="21" xfId="0" applyNumberFormat="1" applyBorder="1"/>
    <xf numFmtId="0" fontId="0" fillId="0" borderId="24" xfId="0" applyBorder="1"/>
    <xf numFmtId="9" fontId="0" fillId="0" borderId="32" xfId="3" applyFont="1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9" fontId="0" fillId="4" borderId="31" xfId="3" applyFont="1" applyFill="1" applyBorder="1"/>
    <xf numFmtId="9" fontId="0" fillId="4" borderId="32" xfId="3" applyFont="1" applyFill="1" applyBorder="1"/>
    <xf numFmtId="9" fontId="0" fillId="0" borderId="36" xfId="3" applyFont="1" applyBorder="1"/>
    <xf numFmtId="9" fontId="0" fillId="0" borderId="37" xfId="3" applyFont="1" applyBorder="1"/>
    <xf numFmtId="9" fontId="0" fillId="4" borderId="16" xfId="3" applyFont="1" applyFill="1" applyBorder="1"/>
    <xf numFmtId="0" fontId="5" fillId="0" borderId="0" xfId="0" applyFont="1"/>
    <xf numFmtId="43" fontId="2" fillId="0" borderId="0" xfId="1" applyFont="1"/>
    <xf numFmtId="43" fontId="2" fillId="5" borderId="0" xfId="1" applyFont="1" applyFill="1"/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165" fontId="2" fillId="0" borderId="0" xfId="1" applyNumberFormat="1" applyFont="1"/>
    <xf numFmtId="9" fontId="0" fillId="6" borderId="16" xfId="3" applyFont="1" applyFill="1" applyBorder="1"/>
    <xf numFmtId="17" fontId="5" fillId="0" borderId="27" xfId="0" applyNumberFormat="1" applyFont="1" applyBorder="1"/>
    <xf numFmtId="0" fontId="0" fillId="6" borderId="0" xfId="0" applyFill="1"/>
    <xf numFmtId="0" fontId="5" fillId="6" borderId="3" xfId="0" applyFont="1" applyFill="1" applyBorder="1"/>
    <xf numFmtId="0" fontId="5" fillId="6" borderId="6" xfId="0" applyFont="1" applyFill="1" applyBorder="1"/>
    <xf numFmtId="9" fontId="0" fillId="6" borderId="32" xfId="3" applyFont="1" applyFill="1" applyBorder="1"/>
    <xf numFmtId="4" fontId="0" fillId="6" borderId="16" xfId="0" applyNumberFormat="1" applyFill="1" applyBorder="1"/>
    <xf numFmtId="4" fontId="0" fillId="6" borderId="13" xfId="0" applyNumberFormat="1" applyFill="1" applyBorder="1"/>
    <xf numFmtId="9" fontId="0" fillId="6" borderId="13" xfId="3" applyFont="1" applyFill="1" applyBorder="1"/>
    <xf numFmtId="4" fontId="0" fillId="6" borderId="30" xfId="0" applyNumberFormat="1" applyFill="1" applyBorder="1"/>
    <xf numFmtId="17" fontId="5" fillId="0" borderId="39" xfId="0" applyNumberFormat="1" applyFont="1" applyBorder="1"/>
    <xf numFmtId="0" fontId="0" fillId="6" borderId="3" xfId="0" applyFill="1" applyBorder="1"/>
    <xf numFmtId="0" fontId="5" fillId="6" borderId="9" xfId="0" applyFont="1" applyFill="1" applyBorder="1"/>
    <xf numFmtId="0" fontId="0" fillId="6" borderId="32" xfId="0" applyFill="1" applyBorder="1"/>
    <xf numFmtId="0" fontId="0" fillId="6" borderId="16" xfId="0" applyFill="1" applyBorder="1"/>
    <xf numFmtId="0" fontId="0" fillId="6" borderId="30" xfId="0" applyFill="1" applyBorder="1"/>
    <xf numFmtId="0" fontId="0" fillId="6" borderId="14" xfId="0" applyFill="1" applyBorder="1"/>
    <xf numFmtId="9" fontId="0" fillId="6" borderId="15" xfId="3" applyFont="1" applyFill="1" applyBorder="1"/>
    <xf numFmtId="0" fontId="0" fillId="6" borderId="34" xfId="0" applyFill="1" applyBorder="1"/>
    <xf numFmtId="0" fontId="0" fillId="6" borderId="20" xfId="0" applyFill="1" applyBorder="1"/>
    <xf numFmtId="4" fontId="0" fillId="6" borderId="29" xfId="0" applyNumberFormat="1" applyFill="1" applyBorder="1"/>
    <xf numFmtId="0" fontId="0" fillId="6" borderId="35" xfId="0" applyFill="1" applyBorder="1"/>
    <xf numFmtId="43" fontId="3" fillId="0" borderId="0" xfId="1" applyFont="1" applyFill="1"/>
    <xf numFmtId="0" fontId="3" fillId="0" borderId="0" xfId="0" applyFont="1"/>
    <xf numFmtId="0" fontId="0" fillId="0" borderId="0" xfId="0" applyAlignment="1">
      <alignment horizontal="center"/>
    </xf>
    <xf numFmtId="4" fontId="0" fillId="0" borderId="41" xfId="0" applyNumberFormat="1" applyBorder="1"/>
    <xf numFmtId="9" fontId="0" fillId="0" borderId="41" xfId="3" applyFont="1" applyBorder="1"/>
    <xf numFmtId="9" fontId="0" fillId="4" borderId="33" xfId="3" applyFont="1" applyFill="1" applyBorder="1"/>
    <xf numFmtId="9" fontId="0" fillId="4" borderId="15" xfId="3" applyFont="1" applyFill="1" applyBorder="1"/>
    <xf numFmtId="9" fontId="0" fillId="4" borderId="34" xfId="3" applyFont="1" applyFill="1" applyBorder="1"/>
    <xf numFmtId="9" fontId="0" fillId="4" borderId="29" xfId="3" applyFont="1" applyFill="1" applyBorder="1"/>
    <xf numFmtId="9" fontId="0" fillId="0" borderId="19" xfId="3" applyFont="1" applyBorder="1"/>
    <xf numFmtId="9" fontId="0" fillId="6" borderId="19" xfId="3" applyFont="1" applyFill="1" applyBorder="1"/>
    <xf numFmtId="9" fontId="0" fillId="6" borderId="41" xfId="3" applyFont="1" applyFill="1" applyBorder="1"/>
    <xf numFmtId="4" fontId="0" fillId="4" borderId="15" xfId="0" applyNumberFormat="1" applyFill="1" applyBorder="1"/>
    <xf numFmtId="4" fontId="0" fillId="4" borderId="34" xfId="0" applyNumberFormat="1" applyFill="1" applyBorder="1"/>
    <xf numFmtId="0" fontId="0" fillId="0" borderId="41" xfId="0" applyBorder="1"/>
    <xf numFmtId="4" fontId="0" fillId="6" borderId="42" xfId="0" applyNumberFormat="1" applyFill="1" applyBorder="1"/>
    <xf numFmtId="0" fontId="0" fillId="4" borderId="15" xfId="0" applyFill="1" applyBorder="1"/>
    <xf numFmtId="0" fontId="0" fillId="4" borderId="34" xfId="0" applyFill="1" applyBorder="1"/>
    <xf numFmtId="0" fontId="0" fillId="4" borderId="29" xfId="0" applyFill="1" applyBorder="1"/>
    <xf numFmtId="0" fontId="0" fillId="4" borderId="35" xfId="0" applyFill="1" applyBorder="1"/>
    <xf numFmtId="43" fontId="7" fillId="0" borderId="0" xfId="1" applyFont="1"/>
    <xf numFmtId="0" fontId="7" fillId="0" borderId="0" xfId="0" applyFont="1"/>
    <xf numFmtId="0" fontId="5" fillId="7" borderId="6" xfId="0" applyFont="1" applyFill="1" applyBorder="1"/>
    <xf numFmtId="9" fontId="0" fillId="7" borderId="32" xfId="3" applyFont="1" applyFill="1" applyBorder="1"/>
    <xf numFmtId="4" fontId="0" fillId="7" borderId="16" xfId="0" applyNumberFormat="1" applyFill="1" applyBorder="1"/>
    <xf numFmtId="9" fontId="0" fillId="7" borderId="16" xfId="3" applyFont="1" applyFill="1" applyBorder="1"/>
    <xf numFmtId="9" fontId="0" fillId="7" borderId="13" xfId="3" applyFont="1" applyFill="1" applyBorder="1"/>
    <xf numFmtId="4" fontId="0" fillId="7" borderId="13" xfId="0" applyNumberFormat="1" applyFill="1" applyBorder="1"/>
    <xf numFmtId="10" fontId="0" fillId="7" borderId="16" xfId="3" applyNumberFormat="1" applyFont="1" applyFill="1" applyBorder="1"/>
    <xf numFmtId="4" fontId="0" fillId="7" borderId="30" xfId="0" applyNumberFormat="1" applyFill="1" applyBorder="1"/>
    <xf numFmtId="0" fontId="5" fillId="7" borderId="8" xfId="0" applyFont="1" applyFill="1" applyBorder="1"/>
    <xf numFmtId="0" fontId="0" fillId="7" borderId="32" xfId="0" applyFill="1" applyBorder="1"/>
    <xf numFmtId="0" fontId="0" fillId="7" borderId="16" xfId="0" applyFill="1" applyBorder="1"/>
    <xf numFmtId="0" fontId="0" fillId="7" borderId="30" xfId="0" applyFill="1" applyBorder="1"/>
    <xf numFmtId="0" fontId="0" fillId="0" borderId="13" xfId="0" applyBorder="1"/>
    <xf numFmtId="49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164" fontId="9" fillId="0" borderId="0" xfId="0" applyNumberFormat="1" applyFont="1"/>
    <xf numFmtId="164" fontId="6" fillId="0" borderId="0" xfId="0" applyNumberFormat="1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166" fontId="6" fillId="0" borderId="0" xfId="0" applyNumberFormat="1" applyFont="1"/>
    <xf numFmtId="9" fontId="6" fillId="0" borderId="0" xfId="3" applyFont="1"/>
    <xf numFmtId="9" fontId="6" fillId="4" borderId="0" xfId="3" applyFont="1" applyFill="1" applyAlignment="1">
      <alignment horizontal="right"/>
    </xf>
    <xf numFmtId="9" fontId="6" fillId="0" borderId="0" xfId="3" applyFont="1" applyFill="1"/>
    <xf numFmtId="0" fontId="6" fillId="0" borderId="0" xfId="0" applyFont="1" applyAlignment="1">
      <alignment horizontal="left" vertical="center" indent="11"/>
    </xf>
    <xf numFmtId="165" fontId="6" fillId="0" borderId="0" xfId="0" applyNumberFormat="1" applyFont="1"/>
    <xf numFmtId="44" fontId="6" fillId="0" borderId="0" xfId="2" applyFont="1" applyAlignment="1">
      <alignment horizontal="right"/>
    </xf>
    <xf numFmtId="0" fontId="6" fillId="0" borderId="0" xfId="0" applyFont="1" applyAlignment="1">
      <alignment horizontal="left" vertical="center" indent="3"/>
    </xf>
    <xf numFmtId="9" fontId="6" fillId="0" borderId="0" xfId="3" applyFont="1" applyFill="1" applyAlignment="1">
      <alignment horizontal="right"/>
    </xf>
    <xf numFmtId="0" fontId="6" fillId="5" borderId="0" xfId="0" applyFont="1" applyFill="1" applyAlignment="1">
      <alignment vertical="center"/>
    </xf>
    <xf numFmtId="0" fontId="9" fillId="0" borderId="0" xfId="0" applyFont="1" applyAlignment="1">
      <alignment horizontal="left" vertical="center"/>
    </xf>
    <xf numFmtId="164" fontId="9" fillId="0" borderId="0" xfId="1" applyNumberFormat="1" applyFont="1"/>
    <xf numFmtId="0" fontId="9" fillId="0" borderId="0" xfId="0" applyFont="1" applyAlignment="1">
      <alignment horizontal="center" vertical="center"/>
    </xf>
    <xf numFmtId="166" fontId="9" fillId="0" borderId="0" xfId="0" applyNumberFormat="1" applyFont="1"/>
    <xf numFmtId="165" fontId="9" fillId="0" borderId="0" xfId="0" applyNumberFormat="1" applyFont="1"/>
    <xf numFmtId="44" fontId="9" fillId="0" borderId="0" xfId="2" applyFont="1" applyFill="1" applyAlignment="1">
      <alignment horizontal="right"/>
    </xf>
    <xf numFmtId="0" fontId="6" fillId="0" borderId="0" xfId="0" applyFont="1" applyAlignment="1">
      <alignment vertical="center" wrapText="1"/>
    </xf>
    <xf numFmtId="164" fontId="9" fillId="0" borderId="0" xfId="0" applyNumberFormat="1" applyFont="1" applyAlignment="1">
      <alignment horizontal="center" vertical="center"/>
    </xf>
    <xf numFmtId="0" fontId="2" fillId="8" borderId="0" xfId="0" applyFont="1" applyFill="1"/>
    <xf numFmtId="0" fontId="4" fillId="8" borderId="0" xfId="0" applyFont="1" applyFill="1" applyAlignment="1">
      <alignment horizontal="center" vertical="center"/>
    </xf>
    <xf numFmtId="43" fontId="2" fillId="8" borderId="0" xfId="1" applyFont="1" applyFill="1"/>
    <xf numFmtId="0" fontId="4" fillId="8" borderId="0" xfId="0" applyFont="1" applyFill="1" applyAlignment="1">
      <alignment vertical="center"/>
    </xf>
    <xf numFmtId="0" fontId="4" fillId="8" borderId="0" xfId="0" applyFont="1" applyFill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8" xfId="0" applyBorder="1"/>
    <xf numFmtId="9" fontId="0" fillId="0" borderId="45" xfId="0" applyNumberFormat="1" applyBorder="1"/>
    <xf numFmtId="0" fontId="0" fillId="0" borderId="4" xfId="0" applyBorder="1"/>
    <xf numFmtId="0" fontId="0" fillId="0" borderId="20" xfId="0" applyBorder="1"/>
    <xf numFmtId="9" fontId="0" fillId="0" borderId="11" xfId="0" applyNumberFormat="1" applyBorder="1"/>
    <xf numFmtId="9" fontId="0" fillId="4" borderId="34" xfId="0" applyNumberFormat="1" applyFill="1" applyBorder="1"/>
    <xf numFmtId="0" fontId="0" fillId="0" borderId="45" xfId="0" applyBorder="1"/>
    <xf numFmtId="10" fontId="0" fillId="0" borderId="41" xfId="3" applyNumberFormat="1" applyFont="1" applyBorder="1"/>
    <xf numFmtId="4" fontId="0" fillId="6" borderId="46" xfId="0" applyNumberFormat="1" applyFill="1" applyBorder="1"/>
    <xf numFmtId="0" fontId="0" fillId="0" borderId="14" xfId="0" applyBorder="1" applyAlignment="1">
      <alignment horizontal="center"/>
    </xf>
    <xf numFmtId="9" fontId="0" fillId="0" borderId="11" xfId="0" applyNumberFormat="1" applyBorder="1" applyAlignment="1">
      <alignment horizontal="center"/>
    </xf>
    <xf numFmtId="0" fontId="0" fillId="6" borderId="20" xfId="0" applyFill="1" applyBorder="1" applyAlignment="1">
      <alignment horizontal="center"/>
    </xf>
    <xf numFmtId="0" fontId="5" fillId="9" borderId="0" xfId="0" applyFont="1" applyFill="1"/>
    <xf numFmtId="9" fontId="0" fillId="4" borderId="42" xfId="3" applyFont="1" applyFill="1" applyBorder="1"/>
    <xf numFmtId="9" fontId="0" fillId="0" borderId="43" xfId="3" applyFont="1" applyBorder="1"/>
    <xf numFmtId="9" fontId="0" fillId="0" borderId="21" xfId="3" applyFont="1" applyBorder="1"/>
    <xf numFmtId="0" fontId="0" fillId="0" borderId="36" xfId="0" applyBorder="1"/>
    <xf numFmtId="0" fontId="0" fillId="0" borderId="19" xfId="0" applyBorder="1"/>
    <xf numFmtId="9" fontId="0" fillId="0" borderId="45" xfId="0" applyNumberFormat="1" applyBorder="1" applyAlignment="1">
      <alignment horizontal="center"/>
    </xf>
    <xf numFmtId="9" fontId="0" fillId="4" borderId="35" xfId="3" applyFont="1" applyFill="1" applyBorder="1"/>
    <xf numFmtId="43" fontId="2" fillId="0" borderId="0" xfId="1" applyFont="1" applyFill="1"/>
    <xf numFmtId="44" fontId="6" fillId="0" borderId="0" xfId="2" applyFont="1" applyFill="1" applyAlignment="1">
      <alignment horizontal="right"/>
    </xf>
    <xf numFmtId="9" fontId="2" fillId="0" borderId="0" xfId="3" applyFont="1" applyFill="1"/>
    <xf numFmtId="0" fontId="10" fillId="5" borderId="0" xfId="0" applyFont="1" applyFill="1"/>
    <xf numFmtId="0" fontId="10" fillId="0" borderId="0" xfId="0" applyFont="1"/>
    <xf numFmtId="4" fontId="0" fillId="4" borderId="29" xfId="0" applyNumberFormat="1" applyFill="1" applyBorder="1"/>
    <xf numFmtId="4" fontId="0" fillId="4" borderId="35" xfId="0" applyNumberFormat="1" applyFill="1" applyBorder="1"/>
    <xf numFmtId="0" fontId="0" fillId="0" borderId="43" xfId="0" applyBorder="1"/>
    <xf numFmtId="0" fontId="0" fillId="0" borderId="47" xfId="0" applyBorder="1"/>
    <xf numFmtId="4" fontId="0" fillId="4" borderId="31" xfId="0" applyNumberFormat="1" applyFill="1" applyBorder="1"/>
    <xf numFmtId="4" fontId="0" fillId="4" borderId="33" xfId="0" applyNumberFormat="1" applyFill="1" applyBorder="1"/>
    <xf numFmtId="0" fontId="12" fillId="0" borderId="14" xfId="0" applyFont="1" applyBorder="1"/>
    <xf numFmtId="0" fontId="0" fillId="0" borderId="44" xfId="0" applyBorder="1"/>
    <xf numFmtId="0" fontId="0" fillId="0" borderId="20" xfId="0" applyBorder="1" applyAlignment="1">
      <alignment horizontal="center" vertical="center" wrapText="1"/>
    </xf>
    <xf numFmtId="0" fontId="13" fillId="0" borderId="22" xfId="0" applyFont="1" applyBorder="1"/>
    <xf numFmtId="0" fontId="13" fillId="6" borderId="22" xfId="0" applyFont="1" applyFill="1" applyBorder="1"/>
    <xf numFmtId="0" fontId="13" fillId="0" borderId="23" xfId="0" applyFont="1" applyBorder="1"/>
    <xf numFmtId="0" fontId="14" fillId="0" borderId="26" xfId="0" applyFont="1" applyBorder="1"/>
    <xf numFmtId="0" fontId="14" fillId="6" borderId="26" xfId="0" applyFont="1" applyFill="1" applyBorder="1"/>
    <xf numFmtId="0" fontId="14" fillId="0" borderId="28" xfId="0" applyFont="1" applyBorder="1"/>
    <xf numFmtId="0" fontId="4" fillId="2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8" borderId="0" xfId="0" applyFont="1" applyFill="1" applyAlignment="1">
      <alignment horizontal="center" vertical="center"/>
    </xf>
    <xf numFmtId="0" fontId="13" fillId="0" borderId="25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13" fillId="0" borderId="25" xfId="0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13" fillId="0" borderId="27" xfId="0" applyFont="1" applyBorder="1" applyAlignment="1">
      <alignment horizontal="center"/>
    </xf>
    <xf numFmtId="0" fontId="13" fillId="0" borderId="26" xfId="0" applyFont="1" applyBorder="1" applyAlignment="1">
      <alignment horizontal="center"/>
    </xf>
    <xf numFmtId="0" fontId="5" fillId="0" borderId="25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22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9" fontId="3" fillId="0" borderId="0" xfId="3" applyFont="1"/>
    <xf numFmtId="9" fontId="3" fillId="4" borderId="0" xfId="3" applyFont="1" applyFill="1" applyAlignment="1">
      <alignment horizontal="right"/>
    </xf>
    <xf numFmtId="43" fontId="3" fillId="0" borderId="0" xfId="1" applyFont="1"/>
    <xf numFmtId="0" fontId="3" fillId="0" borderId="0" xfId="0" applyFont="1" applyAlignment="1">
      <alignment horizontal="left" vertical="center" indent="3"/>
    </xf>
    <xf numFmtId="166" fontId="3" fillId="0" borderId="0" xfId="0" applyNumberFormat="1" applyFont="1"/>
    <xf numFmtId="165" fontId="3" fillId="0" borderId="0" xfId="0" applyNumberFormat="1" applyFont="1"/>
    <xf numFmtId="44" fontId="3" fillId="0" borderId="0" xfId="2" applyFont="1" applyAlignment="1">
      <alignment horizontal="right"/>
    </xf>
    <xf numFmtId="167" fontId="3" fillId="4" borderId="0" xfId="3" applyNumberFormat="1" applyFont="1" applyFill="1" applyAlignment="1">
      <alignment horizontal="right" vertical="center" wrapText="1"/>
    </xf>
    <xf numFmtId="164" fontId="3" fillId="0" borderId="0" xfId="0" applyNumberFormat="1" applyFont="1" applyAlignment="1">
      <alignment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colors>
    <mruColors>
      <color rgb="FFCC0000"/>
      <color rgb="FFCC330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6350</xdr:colOff>
      <xdr:row>0</xdr:row>
      <xdr:rowOff>0</xdr:rowOff>
    </xdr:from>
    <xdr:to>
      <xdr:col>8</xdr:col>
      <xdr:colOff>6350</xdr:colOff>
      <xdr:row>48</xdr:row>
      <xdr:rowOff>28575</xdr:rowOff>
    </xdr:to>
    <xdr:cxnSp macro="">
      <xdr:nvCxnSpPr>
        <xdr:cNvPr id="3" name="Conector reto 2">
          <a:extLst>
            <a:ext uri="{FF2B5EF4-FFF2-40B4-BE49-F238E27FC236}">
              <a16:creationId xmlns:a16="http://schemas.microsoft.com/office/drawing/2014/main" id="{46CD4DBC-AE05-F40F-E783-7B7B35B79B3C}"/>
            </a:ext>
          </a:extLst>
        </xdr:cNvPr>
        <xdr:cNvCxnSpPr/>
      </xdr:nvCxnSpPr>
      <xdr:spPr>
        <a:xfrm>
          <a:off x="10661650" y="0"/>
          <a:ext cx="0" cy="9013825"/>
        </a:xfrm>
        <a:prstGeom prst="line">
          <a:avLst/>
        </a:prstGeom>
        <a:ln w="38100"/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20</xdr:col>
      <xdr:colOff>3175</xdr:colOff>
      <xdr:row>0</xdr:row>
      <xdr:rowOff>0</xdr:rowOff>
    </xdr:from>
    <xdr:to>
      <xdr:col>20</xdr:col>
      <xdr:colOff>3175</xdr:colOff>
      <xdr:row>48</xdr:row>
      <xdr:rowOff>28575</xdr:rowOff>
    </xdr:to>
    <xdr:cxnSp macro="">
      <xdr:nvCxnSpPr>
        <xdr:cNvPr id="7" name="Conector reto 6">
          <a:extLst>
            <a:ext uri="{FF2B5EF4-FFF2-40B4-BE49-F238E27FC236}">
              <a16:creationId xmlns:a16="http://schemas.microsoft.com/office/drawing/2014/main" id="{9AC94DCB-BF2B-4DC1-9B6B-1D0745EFC103}"/>
            </a:ext>
          </a:extLst>
        </xdr:cNvPr>
        <xdr:cNvCxnSpPr/>
      </xdr:nvCxnSpPr>
      <xdr:spPr>
        <a:xfrm>
          <a:off x="20678775" y="0"/>
          <a:ext cx="0" cy="8969375"/>
        </a:xfrm>
        <a:prstGeom prst="line">
          <a:avLst/>
        </a:prstGeom>
        <a:ln w="38100"/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32</xdr:col>
      <xdr:colOff>12700</xdr:colOff>
      <xdr:row>0</xdr:row>
      <xdr:rowOff>0</xdr:rowOff>
    </xdr:from>
    <xdr:to>
      <xdr:col>32</xdr:col>
      <xdr:colOff>12700</xdr:colOff>
      <xdr:row>48</xdr:row>
      <xdr:rowOff>28575</xdr:rowOff>
    </xdr:to>
    <xdr:cxnSp macro="">
      <xdr:nvCxnSpPr>
        <xdr:cNvPr id="8" name="Conector reto 7">
          <a:extLst>
            <a:ext uri="{FF2B5EF4-FFF2-40B4-BE49-F238E27FC236}">
              <a16:creationId xmlns:a16="http://schemas.microsoft.com/office/drawing/2014/main" id="{F62D2AED-D4C1-4FAA-880D-BB241972B343}"/>
            </a:ext>
          </a:extLst>
        </xdr:cNvPr>
        <xdr:cNvCxnSpPr/>
      </xdr:nvCxnSpPr>
      <xdr:spPr>
        <a:xfrm>
          <a:off x="29965650" y="0"/>
          <a:ext cx="0" cy="9013825"/>
        </a:xfrm>
        <a:prstGeom prst="line">
          <a:avLst/>
        </a:prstGeom>
        <a:ln w="38100"/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"/>
  <sheetViews>
    <sheetView view="pageBreakPreview" topLeftCell="A46" zoomScaleNormal="55" zoomScaleSheetLayoutView="100" workbookViewId="0">
      <selection activeCell="D15" sqref="D15"/>
    </sheetView>
  </sheetViews>
  <sheetFormatPr defaultColWidth="9.1640625" defaultRowHeight="14.5"/>
  <cols>
    <col min="1" max="1" width="3.1640625" style="25" customWidth="1"/>
    <col min="2" max="2" width="59.75" style="1" customWidth="1"/>
    <col min="3" max="3" width="18.5" style="1" customWidth="1"/>
    <col min="4" max="5" width="21.25" style="1" customWidth="1"/>
    <col min="6" max="11" width="35.75" style="2" customWidth="1"/>
    <col min="12" max="16384" width="9.1640625" style="2"/>
  </cols>
  <sheetData>
    <row r="1" spans="2:11"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2:11">
      <c r="B2" s="196" t="s">
        <v>0</v>
      </c>
      <c r="C2" s="196"/>
      <c r="D2" s="196"/>
      <c r="E2" s="196"/>
      <c r="F2" s="196"/>
      <c r="G2" s="196"/>
      <c r="H2" s="196"/>
      <c r="I2" s="196"/>
      <c r="J2" s="196"/>
      <c r="K2" s="196"/>
    </row>
    <row r="3" spans="2:11" ht="8.25" customHeight="1"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2:11">
      <c r="B4" s="196" t="s">
        <v>1</v>
      </c>
      <c r="C4" s="196"/>
      <c r="D4" s="196"/>
      <c r="E4" s="196"/>
      <c r="F4" s="196"/>
      <c r="G4" s="196"/>
      <c r="H4" s="196"/>
      <c r="I4" s="196"/>
      <c r="J4" s="196"/>
      <c r="K4" s="196"/>
    </row>
    <row r="5" spans="2:11" ht="8.25" customHeight="1"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2:11" ht="39.75" customHeight="1">
      <c r="B6" s="6" t="s">
        <v>2</v>
      </c>
      <c r="C6" s="6" t="s">
        <v>3</v>
      </c>
      <c r="D6" s="6" t="s">
        <v>4</v>
      </c>
      <c r="E6" s="7" t="s">
        <v>5</v>
      </c>
      <c r="F6" s="7" t="s">
        <v>6</v>
      </c>
      <c r="G6" s="7" t="s">
        <v>7</v>
      </c>
      <c r="H6" s="6" t="s">
        <v>8</v>
      </c>
      <c r="I6" s="6" t="s">
        <v>9</v>
      </c>
      <c r="J6" s="6" t="s">
        <v>10</v>
      </c>
      <c r="K6" s="6" t="s">
        <v>11</v>
      </c>
    </row>
    <row r="7" spans="2:11" s="25" customFormat="1" ht="8.25" customHeight="1">
      <c r="B7" s="197"/>
      <c r="C7" s="197"/>
      <c r="D7" s="197"/>
      <c r="E7" s="197"/>
      <c r="F7" s="197"/>
      <c r="G7" s="197"/>
      <c r="H7" s="197"/>
      <c r="I7" s="197"/>
      <c r="J7" s="197"/>
      <c r="K7" s="197"/>
    </row>
    <row r="8" spans="2:11" ht="21.75" customHeight="1">
      <c r="B8" s="4" t="s">
        <v>12</v>
      </c>
      <c r="H8" s="19">
        <f>SUM(H9,H42,H46)</f>
        <v>261200</v>
      </c>
      <c r="I8" s="19">
        <f t="shared" ref="I8:K8" si="0">SUM(I9,I42,I46)</f>
        <v>161800</v>
      </c>
      <c r="J8" s="19">
        <f t="shared" si="0"/>
        <v>103925</v>
      </c>
      <c r="K8" s="19">
        <f t="shared" si="0"/>
        <v>54375</v>
      </c>
    </row>
    <row r="9" spans="2:11" ht="21.75" customHeight="1">
      <c r="B9" s="21" t="s">
        <v>13</v>
      </c>
      <c r="G9" s="8"/>
      <c r="H9" s="19">
        <f>SUM(H10,H30,H32,H34,H36,H38,H40)</f>
        <v>246200</v>
      </c>
      <c r="I9" s="19">
        <f t="shared" ref="I9:K9" si="1">SUM(I10,I30,I32,I34,I36,I38,I40)</f>
        <v>141800</v>
      </c>
      <c r="J9" s="19">
        <f t="shared" si="1"/>
        <v>103925</v>
      </c>
      <c r="K9" s="19">
        <f t="shared" si="1"/>
        <v>46375</v>
      </c>
    </row>
    <row r="10" spans="2:11" ht="21.75" customHeight="1">
      <c r="B10" s="22" t="s">
        <v>14</v>
      </c>
      <c r="H10" s="8">
        <f>SUM(H12,H14,H16,H18,H20,H22,H24,H26,H28)</f>
        <v>211200</v>
      </c>
      <c r="I10" s="8">
        <f t="shared" ref="I10:K10" si="2">SUM(I12,I14,I16,I18,I20,I22,I24,I26,I28)</f>
        <v>106800</v>
      </c>
      <c r="J10" s="8">
        <f t="shared" si="2"/>
        <v>58800</v>
      </c>
      <c r="K10" s="8">
        <f t="shared" si="2"/>
        <v>24000</v>
      </c>
    </row>
    <row r="11" spans="2:11" ht="21.75" customHeight="1">
      <c r="B11" s="23" t="s">
        <v>15</v>
      </c>
      <c r="C11" s="3" t="s">
        <v>16</v>
      </c>
      <c r="G11" s="11">
        <v>1</v>
      </c>
      <c r="H11" s="12">
        <v>0.25</v>
      </c>
      <c r="I11" s="12">
        <v>0.25</v>
      </c>
      <c r="J11" s="12">
        <v>0.25</v>
      </c>
      <c r="K11" s="12">
        <v>0.25</v>
      </c>
    </row>
    <row r="12" spans="2:11" ht="21.75" customHeight="1">
      <c r="B12" s="23"/>
      <c r="C12" s="3" t="s">
        <v>17</v>
      </c>
      <c r="D12" s="1" t="s">
        <v>18</v>
      </c>
      <c r="E12" s="1">
        <v>48</v>
      </c>
      <c r="F12" s="14">
        <v>2000</v>
      </c>
      <c r="G12" s="9">
        <f>F12*E12</f>
        <v>96000</v>
      </c>
      <c r="H12" s="15">
        <f>$G12*H11</f>
        <v>24000</v>
      </c>
      <c r="I12" s="15">
        <f t="shared" ref="I12:K12" si="3">$G12*I11</f>
        <v>24000</v>
      </c>
      <c r="J12" s="15">
        <f t="shared" si="3"/>
        <v>24000</v>
      </c>
      <c r="K12" s="15">
        <f t="shared" si="3"/>
        <v>24000</v>
      </c>
    </row>
    <row r="13" spans="2:11" ht="21.75" customHeight="1">
      <c r="B13" s="23" t="s">
        <v>19</v>
      </c>
      <c r="C13" s="3" t="s">
        <v>16</v>
      </c>
      <c r="G13" s="11">
        <v>1</v>
      </c>
      <c r="H13" s="12">
        <v>0.75</v>
      </c>
      <c r="I13" s="11"/>
      <c r="J13" s="13">
        <v>0.25</v>
      </c>
    </row>
    <row r="14" spans="2:11" ht="21.75" customHeight="1">
      <c r="B14" s="23"/>
      <c r="C14" s="3" t="s">
        <v>17</v>
      </c>
      <c r="D14" s="1" t="s">
        <v>18</v>
      </c>
      <c r="E14" s="1">
        <v>12</v>
      </c>
      <c r="F14" s="14">
        <v>3000</v>
      </c>
      <c r="G14" s="9">
        <f>F14*E14</f>
        <v>36000</v>
      </c>
      <c r="H14" s="15">
        <f>$G14*H13</f>
        <v>27000</v>
      </c>
      <c r="I14" s="15">
        <f t="shared" ref="I14:K14" si="4">$G14*I13</f>
        <v>0</v>
      </c>
      <c r="J14" s="15">
        <f t="shared" si="4"/>
        <v>9000</v>
      </c>
      <c r="K14" s="15">
        <f t="shared" si="4"/>
        <v>0</v>
      </c>
    </row>
    <row r="15" spans="2:11" ht="21.75" customHeight="1">
      <c r="B15" s="23" t="s">
        <v>20</v>
      </c>
      <c r="C15" s="3" t="s">
        <v>16</v>
      </c>
      <c r="G15" s="11">
        <v>1</v>
      </c>
      <c r="H15" s="13">
        <v>0.5</v>
      </c>
      <c r="I15" s="13">
        <v>0.5</v>
      </c>
    </row>
    <row r="16" spans="2:11" ht="21.75" customHeight="1">
      <c r="B16" s="23"/>
      <c r="C16" s="3" t="s">
        <v>17</v>
      </c>
      <c r="E16" s="1">
        <v>24</v>
      </c>
      <c r="F16" s="14">
        <v>2500</v>
      </c>
      <c r="G16" s="9">
        <f>F16*E16</f>
        <v>60000</v>
      </c>
      <c r="H16" s="15">
        <f>$G16*H15</f>
        <v>30000</v>
      </c>
      <c r="I16" s="15">
        <f t="shared" ref="I16" si="5">$G16*I15</f>
        <v>30000</v>
      </c>
      <c r="J16" s="15">
        <f t="shared" ref="J16" si="6">$G16*J15</f>
        <v>0</v>
      </c>
      <c r="K16" s="15">
        <f t="shared" ref="K16" si="7">$G16*K15</f>
        <v>0</v>
      </c>
    </row>
    <row r="17" spans="2:11" ht="21.75" customHeight="1">
      <c r="B17" s="23" t="s">
        <v>21</v>
      </c>
      <c r="C17" s="3" t="s">
        <v>16</v>
      </c>
      <c r="G17" s="11">
        <v>1</v>
      </c>
      <c r="H17" s="12">
        <v>0.75</v>
      </c>
      <c r="I17" s="11"/>
      <c r="J17" s="13">
        <v>0.25</v>
      </c>
    </row>
    <row r="18" spans="2:11" ht="21.75" customHeight="1">
      <c r="B18" s="23"/>
      <c r="C18" s="3" t="s">
        <v>17</v>
      </c>
      <c r="E18" s="1">
        <v>12</v>
      </c>
      <c r="F18" s="14">
        <v>4000</v>
      </c>
      <c r="G18" s="9">
        <f>F18*E18</f>
        <v>48000</v>
      </c>
      <c r="H18" s="15">
        <f>$G18*H17</f>
        <v>36000</v>
      </c>
      <c r="I18" s="15">
        <f t="shared" ref="I18" si="8">$G18*I17</f>
        <v>0</v>
      </c>
      <c r="J18" s="15">
        <f t="shared" ref="J18" si="9">$G18*J17</f>
        <v>12000</v>
      </c>
      <c r="K18" s="15">
        <f t="shared" ref="K18" si="10">$G18*K17</f>
        <v>0</v>
      </c>
    </row>
    <row r="19" spans="2:11" ht="21.75" customHeight="1">
      <c r="B19" s="23" t="s">
        <v>22</v>
      </c>
      <c r="C19" s="3" t="s">
        <v>16</v>
      </c>
      <c r="G19" s="11">
        <v>1</v>
      </c>
      <c r="H19" s="13">
        <v>0.5</v>
      </c>
      <c r="I19" s="13">
        <v>0.5</v>
      </c>
    </row>
    <row r="20" spans="2:11" ht="21.75" customHeight="1">
      <c r="B20" s="23"/>
      <c r="C20" s="3" t="s">
        <v>17</v>
      </c>
      <c r="E20" s="1">
        <v>24</v>
      </c>
      <c r="F20" s="14">
        <v>1000</v>
      </c>
      <c r="G20" s="9">
        <f>F20*E20</f>
        <v>24000</v>
      </c>
      <c r="H20" s="15">
        <f>$G20*H19</f>
        <v>12000</v>
      </c>
      <c r="I20" s="15">
        <f t="shared" ref="I20" si="11">$G20*I19</f>
        <v>12000</v>
      </c>
      <c r="J20" s="15">
        <f t="shared" ref="J20" si="12">$G20*J19</f>
        <v>0</v>
      </c>
      <c r="K20" s="15">
        <f t="shared" ref="K20" si="13">$G20*K19</f>
        <v>0</v>
      </c>
    </row>
    <row r="21" spans="2:11" ht="21.75" customHeight="1">
      <c r="B21" s="23" t="s">
        <v>23</v>
      </c>
      <c r="C21" s="3" t="s">
        <v>16</v>
      </c>
      <c r="G21" s="11">
        <v>1</v>
      </c>
      <c r="H21" s="12">
        <v>0.75</v>
      </c>
      <c r="I21" s="11"/>
      <c r="J21" s="13">
        <v>0.25</v>
      </c>
    </row>
    <row r="22" spans="2:11" ht="21.75" customHeight="1">
      <c r="B22" s="23"/>
      <c r="C22" s="3" t="s">
        <v>17</v>
      </c>
      <c r="E22" s="1">
        <v>12</v>
      </c>
      <c r="F22" s="14">
        <v>500</v>
      </c>
      <c r="G22" s="9">
        <f>F22*E22</f>
        <v>6000</v>
      </c>
      <c r="H22" s="15">
        <f>$G22*H21</f>
        <v>4500</v>
      </c>
      <c r="I22" s="15">
        <f t="shared" ref="I22" si="14">$G22*I21</f>
        <v>0</v>
      </c>
      <c r="J22" s="15">
        <f t="shared" ref="J22" si="15">$G22*J21</f>
        <v>1500</v>
      </c>
      <c r="K22" s="15">
        <f t="shared" ref="K22" si="16">$G22*K21</f>
        <v>0</v>
      </c>
    </row>
    <row r="23" spans="2:11" ht="21.75" customHeight="1">
      <c r="B23" s="23" t="s">
        <v>24</v>
      </c>
      <c r="C23" s="3" t="s">
        <v>16</v>
      </c>
      <c r="G23" s="11">
        <v>1</v>
      </c>
      <c r="H23" s="13">
        <v>0.5</v>
      </c>
      <c r="I23" s="13">
        <v>0.5</v>
      </c>
    </row>
    <row r="24" spans="2:11" ht="21.75" customHeight="1">
      <c r="B24" s="23"/>
      <c r="C24" s="3" t="s">
        <v>17</v>
      </c>
      <c r="E24" s="1">
        <v>24</v>
      </c>
      <c r="F24" s="14">
        <v>2200</v>
      </c>
      <c r="G24" s="9">
        <f>F24*E24</f>
        <v>52800</v>
      </c>
      <c r="H24" s="15">
        <f>$G24*H23</f>
        <v>26400</v>
      </c>
      <c r="I24" s="15">
        <f t="shared" ref="I24" si="17">$G24*I23</f>
        <v>26400</v>
      </c>
      <c r="J24" s="15">
        <f t="shared" ref="J24" si="18">$G24*J23</f>
        <v>0</v>
      </c>
      <c r="K24" s="15">
        <f t="shared" ref="K24" si="19">$G24*K23</f>
        <v>0</v>
      </c>
    </row>
    <row r="25" spans="2:11" ht="21.75" customHeight="1">
      <c r="B25" s="23" t="s">
        <v>25</v>
      </c>
      <c r="C25" s="3" t="s">
        <v>16</v>
      </c>
      <c r="G25" s="11">
        <v>1</v>
      </c>
      <c r="H25" s="12">
        <v>0.75</v>
      </c>
      <c r="I25" s="11"/>
      <c r="J25" s="13">
        <v>0.25</v>
      </c>
    </row>
    <row r="26" spans="2:11" ht="21.75" customHeight="1">
      <c r="B26" s="23"/>
      <c r="C26" s="3" t="s">
        <v>17</v>
      </c>
      <c r="E26" s="1">
        <v>12</v>
      </c>
      <c r="F26" s="14">
        <v>4100</v>
      </c>
      <c r="G26" s="9">
        <f>F26*E26</f>
        <v>49200</v>
      </c>
      <c r="H26" s="15">
        <f>$G26*H25</f>
        <v>36900</v>
      </c>
      <c r="I26" s="15">
        <f t="shared" ref="I26" si="20">$G26*I25</f>
        <v>0</v>
      </c>
      <c r="J26" s="15">
        <f t="shared" ref="J26" si="21">$G26*J25</f>
        <v>12300</v>
      </c>
      <c r="K26" s="15">
        <f t="shared" ref="K26" si="22">$G26*K25</f>
        <v>0</v>
      </c>
    </row>
    <row r="27" spans="2:11" ht="21.75" customHeight="1">
      <c r="B27" s="23" t="s">
        <v>26</v>
      </c>
      <c r="C27" s="3" t="s">
        <v>16</v>
      </c>
      <c r="G27" s="11">
        <v>1</v>
      </c>
      <c r="H27" s="13">
        <v>0.5</v>
      </c>
      <c r="I27" s="13">
        <v>0.5</v>
      </c>
    </row>
    <row r="28" spans="2:11" ht="21.75" customHeight="1">
      <c r="B28" s="23"/>
      <c r="C28" s="3" t="s">
        <v>17</v>
      </c>
      <c r="E28" s="1">
        <v>24</v>
      </c>
      <c r="F28" s="14">
        <v>1200</v>
      </c>
      <c r="G28" s="9">
        <f>F28*E28</f>
        <v>28800</v>
      </c>
      <c r="H28" s="15">
        <f>$G28*H27</f>
        <v>14400</v>
      </c>
      <c r="I28" s="15">
        <f t="shared" ref="I28" si="23">$G28*I27</f>
        <v>14400</v>
      </c>
      <c r="J28" s="15">
        <f t="shared" ref="J28" si="24">$G28*J27</f>
        <v>0</v>
      </c>
      <c r="K28" s="15">
        <f t="shared" ref="K28" si="25">$G28*K27</f>
        <v>0</v>
      </c>
    </row>
    <row r="29" spans="2:11" ht="21.75" customHeight="1">
      <c r="B29" s="22" t="s">
        <v>27</v>
      </c>
      <c r="C29" s="3" t="s">
        <v>16</v>
      </c>
      <c r="G29" s="11">
        <v>1</v>
      </c>
      <c r="H29" s="11"/>
      <c r="I29" s="11"/>
      <c r="J29" s="12">
        <v>0.75</v>
      </c>
      <c r="K29" s="12">
        <v>0.25</v>
      </c>
    </row>
    <row r="30" spans="2:11" ht="21.75" customHeight="1">
      <c r="B30" s="22"/>
      <c r="C30" s="3" t="s">
        <v>17</v>
      </c>
      <c r="E30" s="1">
        <v>3</v>
      </c>
      <c r="F30" s="14">
        <v>500</v>
      </c>
      <c r="G30" s="9">
        <f>F30*E30</f>
        <v>1500</v>
      </c>
      <c r="H30" s="15">
        <f>$G30*H29</f>
        <v>0</v>
      </c>
      <c r="I30" s="15">
        <f t="shared" ref="I30" si="26">$G30*I29</f>
        <v>0</v>
      </c>
      <c r="J30" s="15">
        <f t="shared" ref="J30" si="27">$G30*J29</f>
        <v>1125</v>
      </c>
      <c r="K30" s="15">
        <f t="shared" ref="K30" si="28">$G30*K29</f>
        <v>375</v>
      </c>
    </row>
    <row r="31" spans="2:11" ht="21.75" customHeight="1">
      <c r="B31" s="22" t="s">
        <v>28</v>
      </c>
      <c r="C31" s="3" t="s">
        <v>16</v>
      </c>
      <c r="F31" s="14"/>
      <c r="G31" s="11">
        <v>1</v>
      </c>
      <c r="H31" s="12">
        <v>0.3</v>
      </c>
      <c r="I31" s="12">
        <v>0.3</v>
      </c>
      <c r="J31" s="12">
        <v>0.2</v>
      </c>
      <c r="K31" s="12">
        <v>0.2</v>
      </c>
    </row>
    <row r="32" spans="2:11" ht="21.75" customHeight="1">
      <c r="B32" s="22"/>
      <c r="C32" s="3" t="s">
        <v>17</v>
      </c>
      <c r="E32" s="1">
        <v>10</v>
      </c>
      <c r="F32" s="14">
        <v>1000</v>
      </c>
      <c r="G32" s="9">
        <f>F32*E32</f>
        <v>10000</v>
      </c>
      <c r="H32" s="15">
        <f>$G32*H31</f>
        <v>3000</v>
      </c>
      <c r="I32" s="15">
        <f t="shared" ref="I32" si="29">$G32*I31</f>
        <v>3000</v>
      </c>
      <c r="J32" s="15">
        <f t="shared" ref="J32" si="30">$G32*J31</f>
        <v>2000</v>
      </c>
      <c r="K32" s="15">
        <f t="shared" ref="K32" si="31">$G32*K31</f>
        <v>2000</v>
      </c>
    </row>
    <row r="33" spans="2:11" ht="21.75" customHeight="1">
      <c r="B33" s="22" t="s">
        <v>29</v>
      </c>
      <c r="C33" s="3" t="s">
        <v>16</v>
      </c>
      <c r="F33" s="14"/>
      <c r="G33" s="11">
        <v>1</v>
      </c>
      <c r="H33" s="16"/>
      <c r="I33" s="16"/>
      <c r="J33" s="16"/>
      <c r="K33" s="12">
        <v>1</v>
      </c>
    </row>
    <row r="34" spans="2:11" ht="21.75" customHeight="1">
      <c r="B34" s="22"/>
      <c r="C34" s="3" t="s">
        <v>17</v>
      </c>
      <c r="E34" s="1">
        <v>1</v>
      </c>
      <c r="F34" s="14">
        <v>6000</v>
      </c>
      <c r="G34" s="9">
        <f>F34*E34</f>
        <v>6000</v>
      </c>
      <c r="H34" s="15">
        <f>$G34*H33</f>
        <v>0</v>
      </c>
      <c r="I34" s="15">
        <f t="shared" ref="I34" si="32">$G34*I33</f>
        <v>0</v>
      </c>
      <c r="J34" s="15">
        <f t="shared" ref="J34" si="33">$G34*J33</f>
        <v>0</v>
      </c>
      <c r="K34" s="15">
        <f t="shared" ref="K34" si="34">$G34*K33</f>
        <v>6000</v>
      </c>
    </row>
    <row r="35" spans="2:11" ht="21.75" customHeight="1">
      <c r="B35" s="22" t="s">
        <v>30</v>
      </c>
      <c r="C35" s="3" t="s">
        <v>16</v>
      </c>
      <c r="F35" s="14"/>
      <c r="G35" s="11">
        <v>1</v>
      </c>
      <c r="H35" s="13">
        <v>0.3</v>
      </c>
      <c r="I35" s="13">
        <v>0.3</v>
      </c>
      <c r="J35" s="13">
        <v>0.4</v>
      </c>
    </row>
    <row r="36" spans="2:11" ht="21.75" customHeight="1">
      <c r="B36" s="22"/>
      <c r="C36" s="3" t="s">
        <v>17</v>
      </c>
      <c r="E36" s="1">
        <v>2</v>
      </c>
      <c r="F36" s="14">
        <v>50000</v>
      </c>
      <c r="G36" s="9">
        <f>F36*E36</f>
        <v>100000</v>
      </c>
      <c r="H36" s="15">
        <f>$G36*H35</f>
        <v>30000</v>
      </c>
      <c r="I36" s="15">
        <f t="shared" ref="I36" si="35">$G36*I35</f>
        <v>30000</v>
      </c>
      <c r="J36" s="15">
        <f t="shared" ref="J36" si="36">$G36*J35</f>
        <v>40000</v>
      </c>
      <c r="K36" s="15">
        <f t="shared" ref="K36" si="37">$G36*K35</f>
        <v>0</v>
      </c>
    </row>
    <row r="37" spans="2:11" ht="21.75" customHeight="1">
      <c r="B37" s="22" t="s">
        <v>31</v>
      </c>
      <c r="C37" s="3" t="s">
        <v>16</v>
      </c>
      <c r="F37" s="14"/>
      <c r="G37" s="11">
        <v>1</v>
      </c>
      <c r="K37" s="13">
        <v>1</v>
      </c>
    </row>
    <row r="38" spans="2:11" ht="21.75" customHeight="1">
      <c r="B38" s="5"/>
      <c r="C38" s="3" t="s">
        <v>17</v>
      </c>
      <c r="E38" s="1">
        <v>1</v>
      </c>
      <c r="F38" s="14">
        <v>12000</v>
      </c>
      <c r="G38" s="9">
        <f>F38*E38</f>
        <v>12000</v>
      </c>
      <c r="H38" s="15">
        <f>$G38*H37</f>
        <v>0</v>
      </c>
      <c r="I38" s="15">
        <f t="shared" ref="I38" si="38">$G38*I37</f>
        <v>0</v>
      </c>
      <c r="J38" s="15">
        <f t="shared" ref="J38" si="39">$G38*J37</f>
        <v>0</v>
      </c>
      <c r="K38" s="15">
        <f t="shared" ref="K38" si="40">$G38*K37</f>
        <v>12000</v>
      </c>
    </row>
    <row r="39" spans="2:11" ht="21.75" customHeight="1">
      <c r="B39" s="22" t="s">
        <v>32</v>
      </c>
      <c r="C39" s="3" t="s">
        <v>16</v>
      </c>
      <c r="F39" s="14"/>
      <c r="G39" s="11">
        <v>1</v>
      </c>
      <c r="H39" s="12">
        <v>0.25</v>
      </c>
      <c r="I39" s="12">
        <v>0.25</v>
      </c>
      <c r="J39" s="12">
        <v>0.25</v>
      </c>
      <c r="K39" s="12">
        <v>0.25</v>
      </c>
    </row>
    <row r="40" spans="2:11" ht="21.75" customHeight="1">
      <c r="B40" s="5"/>
      <c r="C40" s="3" t="s">
        <v>17</v>
      </c>
      <c r="E40" s="1">
        <v>1</v>
      </c>
      <c r="F40" s="14">
        <v>8000</v>
      </c>
      <c r="G40" s="9">
        <f>F40*E40</f>
        <v>8000</v>
      </c>
      <c r="H40" s="15">
        <f>$G40*H39</f>
        <v>2000</v>
      </c>
      <c r="I40" s="15">
        <f t="shared" ref="I40" si="41">$G40*I39</f>
        <v>2000</v>
      </c>
      <c r="J40" s="15">
        <f t="shared" ref="J40" si="42">$G40*J39</f>
        <v>2000</v>
      </c>
      <c r="K40" s="15">
        <f t="shared" ref="K40" si="43">$G40*K39</f>
        <v>2000</v>
      </c>
    </row>
    <row r="41" spans="2:11" s="25" customFormat="1" ht="8.25" customHeight="1">
      <c r="B41" s="26"/>
      <c r="C41" s="26"/>
      <c r="D41" s="26"/>
      <c r="E41" s="26"/>
      <c r="F41" s="26"/>
      <c r="G41" s="26"/>
      <c r="H41" s="26"/>
      <c r="I41" s="26"/>
      <c r="J41" s="26"/>
      <c r="K41" s="26"/>
    </row>
    <row r="42" spans="2:11" ht="21.75" customHeight="1">
      <c r="B42" s="21" t="s">
        <v>33</v>
      </c>
      <c r="H42" s="19">
        <f>H44</f>
        <v>0</v>
      </c>
      <c r="I42" s="19">
        <f t="shared" ref="I42:K42" si="44">I44</f>
        <v>0</v>
      </c>
      <c r="J42" s="19">
        <f t="shared" si="44"/>
        <v>0</v>
      </c>
      <c r="K42" s="19">
        <f t="shared" si="44"/>
        <v>8000</v>
      </c>
    </row>
    <row r="43" spans="2:11" ht="21.75" customHeight="1">
      <c r="B43" s="22" t="s">
        <v>34</v>
      </c>
      <c r="C43" s="3" t="s">
        <v>16</v>
      </c>
      <c r="G43" s="11">
        <v>1</v>
      </c>
      <c r="K43" s="12">
        <v>1</v>
      </c>
    </row>
    <row r="44" spans="2:11" ht="21.75" customHeight="1">
      <c r="C44" s="3" t="s">
        <v>17</v>
      </c>
      <c r="E44" s="1">
        <v>1</v>
      </c>
      <c r="F44" s="14">
        <v>8000</v>
      </c>
      <c r="G44" s="9">
        <f>F44*E44</f>
        <v>8000</v>
      </c>
      <c r="H44" s="15">
        <f>$G44*H43</f>
        <v>0</v>
      </c>
      <c r="I44" s="15">
        <f t="shared" ref="I44" si="45">$G44*I43</f>
        <v>0</v>
      </c>
      <c r="J44" s="15">
        <f t="shared" ref="J44" si="46">$G44*J43</f>
        <v>0</v>
      </c>
      <c r="K44" s="15">
        <f t="shared" ref="K44" si="47">$G44*K43</f>
        <v>8000</v>
      </c>
    </row>
    <row r="45" spans="2:11" s="25" customFormat="1" ht="8.25" customHeight="1">
      <c r="B45" s="26"/>
      <c r="C45" s="26"/>
      <c r="D45" s="26"/>
      <c r="E45" s="26"/>
      <c r="F45" s="26"/>
      <c r="G45" s="26"/>
      <c r="H45" s="26"/>
      <c r="I45" s="26"/>
      <c r="J45" s="26"/>
      <c r="K45" s="26"/>
    </row>
    <row r="46" spans="2:11" ht="21.75" customHeight="1">
      <c r="B46" s="21" t="s">
        <v>35</v>
      </c>
      <c r="H46" s="18">
        <f>H48+H50</f>
        <v>15000</v>
      </c>
      <c r="I46" s="18">
        <f t="shared" ref="I46:K46" si="48">I48+I50</f>
        <v>20000</v>
      </c>
      <c r="J46" s="18">
        <f t="shared" si="48"/>
        <v>0</v>
      </c>
      <c r="K46" s="18">
        <f t="shared" si="48"/>
        <v>0</v>
      </c>
    </row>
    <row r="47" spans="2:11" ht="21.75" customHeight="1">
      <c r="B47" s="22" t="s">
        <v>36</v>
      </c>
      <c r="C47" s="3" t="s">
        <v>16</v>
      </c>
      <c r="G47" s="11">
        <v>1</v>
      </c>
      <c r="H47" s="12">
        <v>1</v>
      </c>
    </row>
    <row r="48" spans="2:11" ht="21.75" customHeight="1">
      <c r="C48" s="3" t="s">
        <v>17</v>
      </c>
      <c r="E48" s="1">
        <v>1</v>
      </c>
      <c r="F48" s="14">
        <v>15000</v>
      </c>
      <c r="G48" s="9">
        <f>F48*E48</f>
        <v>15000</v>
      </c>
      <c r="H48" s="15">
        <f>$G48*H47</f>
        <v>15000</v>
      </c>
      <c r="I48" s="15">
        <f t="shared" ref="I48" si="49">$G48*I47</f>
        <v>0</v>
      </c>
      <c r="J48" s="15">
        <f t="shared" ref="J48" si="50">$G48*J47</f>
        <v>0</v>
      </c>
      <c r="K48" s="15">
        <f t="shared" ref="K48" si="51">$G48*K47</f>
        <v>0</v>
      </c>
    </row>
    <row r="49" spans="2:11" ht="21.75" customHeight="1">
      <c r="B49" s="22" t="s">
        <v>37</v>
      </c>
      <c r="C49" s="3" t="s">
        <v>16</v>
      </c>
      <c r="G49" s="11">
        <v>1</v>
      </c>
      <c r="I49" s="12">
        <v>1</v>
      </c>
    </row>
    <row r="50" spans="2:11" ht="21.75" customHeight="1">
      <c r="C50" s="3" t="s">
        <v>17</v>
      </c>
      <c r="E50" s="1">
        <v>1</v>
      </c>
      <c r="F50" s="14">
        <v>20000</v>
      </c>
      <c r="G50" s="9">
        <f>F50*E50</f>
        <v>20000</v>
      </c>
      <c r="H50" s="15">
        <f>$G50*H49</f>
        <v>0</v>
      </c>
      <c r="I50" s="15">
        <f t="shared" ref="I50" si="52">$G50*I49</f>
        <v>20000</v>
      </c>
      <c r="J50" s="15">
        <f t="shared" ref="J50" si="53">$G50*J49</f>
        <v>0</v>
      </c>
      <c r="K50" s="15">
        <f t="shared" ref="K50" si="54">$G50*K49</f>
        <v>0</v>
      </c>
    </row>
    <row r="51" spans="2:11" s="25" customFormat="1" ht="8.25" customHeight="1">
      <c r="B51" s="26"/>
      <c r="C51" s="26"/>
      <c r="D51" s="26"/>
      <c r="E51" s="26"/>
      <c r="F51" s="26"/>
      <c r="G51" s="26"/>
      <c r="H51" s="26"/>
      <c r="I51" s="26"/>
      <c r="J51" s="26"/>
      <c r="K51" s="26"/>
    </row>
    <row r="52" spans="2:11" ht="21.75" customHeight="1">
      <c r="B52" s="4" t="s">
        <v>38</v>
      </c>
      <c r="H52" s="19">
        <f>SUM(H53,H61,H65)</f>
        <v>18000.25</v>
      </c>
      <c r="I52" s="19">
        <f>SUM(I53,I61,I65)</f>
        <v>23000.25</v>
      </c>
      <c r="J52" s="19">
        <f>SUM(J53,J61,J65)</f>
        <v>3125.25</v>
      </c>
      <c r="K52" s="19">
        <f>SUM(K53,K61,K65)</f>
        <v>10375.25</v>
      </c>
    </row>
    <row r="53" spans="2:11" ht="21.75" customHeight="1">
      <c r="B53" s="21" t="s">
        <v>39</v>
      </c>
      <c r="G53" s="8"/>
      <c r="H53" s="19">
        <f>SUM(H54,H57,H59)</f>
        <v>3000.25</v>
      </c>
      <c r="I53" s="19">
        <f t="shared" ref="I53:K53" si="55">SUM(I54,I57,I59)</f>
        <v>3000.25</v>
      </c>
      <c r="J53" s="19">
        <f t="shared" si="55"/>
        <v>3125.25</v>
      </c>
      <c r="K53" s="19">
        <f t="shared" si="55"/>
        <v>2375.25</v>
      </c>
    </row>
    <row r="54" spans="2:11" ht="21.75" customHeight="1">
      <c r="B54" s="22" t="s">
        <v>40</v>
      </c>
      <c r="C54" s="3" t="s">
        <v>16</v>
      </c>
      <c r="G54" s="11">
        <v>1</v>
      </c>
      <c r="H54" s="12">
        <v>0.25</v>
      </c>
      <c r="I54" s="12">
        <v>0.25</v>
      </c>
      <c r="J54" s="12">
        <v>0.25</v>
      </c>
      <c r="K54" s="12">
        <v>0.25</v>
      </c>
    </row>
    <row r="55" spans="2:11" ht="21.75" customHeight="1">
      <c r="B55" s="17"/>
      <c r="C55" s="3" t="s">
        <v>17</v>
      </c>
      <c r="E55" s="1">
        <v>5</v>
      </c>
      <c r="F55" s="14">
        <v>100</v>
      </c>
      <c r="G55" s="9">
        <f>F55*E55</f>
        <v>500</v>
      </c>
      <c r="H55" s="15">
        <f>$G55*H54</f>
        <v>125</v>
      </c>
      <c r="I55" s="15">
        <f t="shared" ref="I55" si="56">$G55*I54</f>
        <v>125</v>
      </c>
      <c r="J55" s="15">
        <f t="shared" ref="J55" si="57">$G55*J54</f>
        <v>125</v>
      </c>
      <c r="K55" s="15">
        <f t="shared" ref="K55" si="58">$G55*K54</f>
        <v>125</v>
      </c>
    </row>
    <row r="56" spans="2:11" ht="21.75" customHeight="1">
      <c r="B56" s="22" t="s">
        <v>41</v>
      </c>
      <c r="C56" s="3" t="s">
        <v>16</v>
      </c>
      <c r="G56" s="11">
        <v>1</v>
      </c>
      <c r="H56" s="11"/>
      <c r="I56" s="11"/>
      <c r="J56" s="12">
        <v>0.75</v>
      </c>
      <c r="K56" s="12">
        <v>0.25</v>
      </c>
    </row>
    <row r="57" spans="2:11" ht="21.75" customHeight="1">
      <c r="B57" s="22"/>
      <c r="C57" s="3" t="s">
        <v>17</v>
      </c>
      <c r="E57" s="1">
        <v>3</v>
      </c>
      <c r="F57" s="14">
        <v>500</v>
      </c>
      <c r="G57" s="9">
        <f>F57*E57</f>
        <v>1500</v>
      </c>
      <c r="H57" s="15">
        <f>$G57*H56</f>
        <v>0</v>
      </c>
      <c r="I57" s="15">
        <f t="shared" ref="I57" si="59">$G57*I56</f>
        <v>0</v>
      </c>
      <c r="J57" s="15">
        <f t="shared" ref="J57" si="60">$G57*J56</f>
        <v>1125</v>
      </c>
      <c r="K57" s="15">
        <f t="shared" ref="K57" si="61">$G57*K56</f>
        <v>375</v>
      </c>
    </row>
    <row r="58" spans="2:11" ht="21.75" customHeight="1">
      <c r="B58" s="22" t="s">
        <v>42</v>
      </c>
      <c r="C58" s="3" t="s">
        <v>16</v>
      </c>
      <c r="F58" s="14"/>
      <c r="G58" s="11">
        <v>1</v>
      </c>
      <c r="H58" s="12">
        <v>0.3</v>
      </c>
      <c r="I58" s="12">
        <v>0.3</v>
      </c>
      <c r="J58" s="12">
        <v>0.2</v>
      </c>
      <c r="K58" s="12">
        <v>0.2</v>
      </c>
    </row>
    <row r="59" spans="2:11" ht="21.75" customHeight="1">
      <c r="B59" s="5"/>
      <c r="C59" s="3" t="s">
        <v>17</v>
      </c>
      <c r="E59" s="1">
        <v>10</v>
      </c>
      <c r="F59" s="14">
        <v>1000</v>
      </c>
      <c r="G59" s="9">
        <f>F59*E59</f>
        <v>10000</v>
      </c>
      <c r="H59" s="15">
        <f>$G59*H58</f>
        <v>3000</v>
      </c>
      <c r="I59" s="15">
        <f t="shared" ref="I59" si="62">$G59*I58</f>
        <v>3000</v>
      </c>
      <c r="J59" s="15">
        <f t="shared" ref="J59" si="63">$G59*J58</f>
        <v>2000</v>
      </c>
      <c r="K59" s="15">
        <f t="shared" ref="K59" si="64">$G59*K58</f>
        <v>2000</v>
      </c>
    </row>
    <row r="60" spans="2:11" s="25" customFormat="1" ht="8.25" customHeight="1">
      <c r="B60" s="26"/>
      <c r="C60" s="26"/>
      <c r="D60" s="26"/>
      <c r="E60" s="26"/>
      <c r="F60" s="26"/>
      <c r="G60" s="26"/>
      <c r="H60" s="26"/>
      <c r="I60" s="26"/>
      <c r="J60" s="26"/>
      <c r="K60" s="26"/>
    </row>
    <row r="61" spans="2:11" ht="21.75" customHeight="1">
      <c r="B61" s="21" t="s">
        <v>43</v>
      </c>
      <c r="H61" s="19">
        <f>H63</f>
        <v>0</v>
      </c>
      <c r="I61" s="19">
        <f t="shared" ref="I61:K61" si="65">I63</f>
        <v>0</v>
      </c>
      <c r="J61" s="19">
        <f t="shared" si="65"/>
        <v>0</v>
      </c>
      <c r="K61" s="19">
        <f t="shared" si="65"/>
        <v>8000</v>
      </c>
    </row>
    <row r="62" spans="2:11" ht="21.75" customHeight="1">
      <c r="B62" s="22" t="s">
        <v>40</v>
      </c>
      <c r="C62" s="3" t="s">
        <v>16</v>
      </c>
      <c r="G62" s="11">
        <v>1</v>
      </c>
      <c r="K62" s="12">
        <v>1</v>
      </c>
    </row>
    <row r="63" spans="2:11" ht="21.75" customHeight="1">
      <c r="C63" s="3" t="s">
        <v>17</v>
      </c>
      <c r="E63" s="1">
        <v>1</v>
      </c>
      <c r="F63" s="14">
        <v>8000</v>
      </c>
      <c r="G63" s="9">
        <f>F63*E63</f>
        <v>8000</v>
      </c>
      <c r="H63" s="15">
        <f t="shared" ref="H63" si="66">$G$44*H62</f>
        <v>0</v>
      </c>
      <c r="I63" s="15">
        <f t="shared" ref="I63" si="67">$G$44*I62</f>
        <v>0</v>
      </c>
      <c r="J63" s="15">
        <f t="shared" ref="J63" si="68">$G$44*J62</f>
        <v>0</v>
      </c>
      <c r="K63" s="15">
        <f>$G$44*K62</f>
        <v>8000</v>
      </c>
    </row>
    <row r="64" spans="2:11" s="25" customFormat="1" ht="8.25" customHeight="1">
      <c r="B64" s="26"/>
      <c r="C64" s="26"/>
      <c r="D64" s="26"/>
      <c r="E64" s="26"/>
      <c r="F64" s="26"/>
      <c r="G64" s="26"/>
      <c r="H64" s="26"/>
      <c r="I64" s="26"/>
      <c r="J64" s="26"/>
      <c r="K64" s="26"/>
    </row>
    <row r="65" spans="2:11" ht="21.75" customHeight="1">
      <c r="B65" s="21" t="s">
        <v>44</v>
      </c>
      <c r="H65" s="18">
        <f>H67+H69</f>
        <v>15000</v>
      </c>
      <c r="I65" s="18">
        <f t="shared" ref="I65:K65" si="69">I67+I69</f>
        <v>20000</v>
      </c>
      <c r="J65" s="18">
        <f t="shared" si="69"/>
        <v>0</v>
      </c>
      <c r="K65" s="18">
        <f t="shared" si="69"/>
        <v>0</v>
      </c>
    </row>
    <row r="66" spans="2:11" ht="21.75" customHeight="1">
      <c r="B66" s="22" t="s">
        <v>45</v>
      </c>
      <c r="C66" s="3" t="s">
        <v>16</v>
      </c>
      <c r="G66" s="11">
        <v>1</v>
      </c>
      <c r="H66" s="12">
        <v>1</v>
      </c>
    </row>
    <row r="67" spans="2:11" ht="21.75" customHeight="1">
      <c r="B67" s="22"/>
      <c r="C67" s="3" t="s">
        <v>17</v>
      </c>
      <c r="E67" s="1">
        <v>1</v>
      </c>
      <c r="F67" s="14">
        <v>15000</v>
      </c>
      <c r="G67" s="9">
        <f>F67*E67</f>
        <v>15000</v>
      </c>
      <c r="H67" s="15">
        <f>$G$48*H66</f>
        <v>15000</v>
      </c>
      <c r="I67" s="15">
        <f t="shared" ref="I67" si="70">$G$48*I66</f>
        <v>0</v>
      </c>
      <c r="J67" s="15">
        <f t="shared" ref="J67" si="71">$G$48*J66</f>
        <v>0</v>
      </c>
      <c r="K67" s="15">
        <f t="shared" ref="K67" si="72">$G$48*K66</f>
        <v>0</v>
      </c>
    </row>
    <row r="68" spans="2:11" ht="21.75" customHeight="1">
      <c r="B68" s="22" t="s">
        <v>46</v>
      </c>
      <c r="C68" s="3" t="s">
        <v>16</v>
      </c>
      <c r="G68" s="11">
        <v>1</v>
      </c>
      <c r="I68" s="12">
        <v>1</v>
      </c>
    </row>
    <row r="69" spans="2:11" ht="21.75" customHeight="1">
      <c r="C69" s="3" t="s">
        <v>17</v>
      </c>
      <c r="E69" s="1">
        <v>1</v>
      </c>
      <c r="F69" s="14">
        <v>20000</v>
      </c>
      <c r="G69" s="9">
        <f>F69*E69</f>
        <v>20000</v>
      </c>
      <c r="H69" s="15">
        <f>$G$50*H68</f>
        <v>0</v>
      </c>
      <c r="I69" s="15">
        <f t="shared" ref="I69" si="73">$G$50*I68</f>
        <v>20000</v>
      </c>
      <c r="J69" s="15">
        <f t="shared" ref="J69" si="74">$G$50*J68</f>
        <v>0</v>
      </c>
      <c r="K69" s="15">
        <f t="shared" ref="K69" si="75">$G$50*K68</f>
        <v>0</v>
      </c>
    </row>
    <row r="70" spans="2:11" s="25" customFormat="1" ht="8.25" customHeight="1">
      <c r="B70" s="26"/>
      <c r="C70" s="26"/>
      <c r="D70" s="26"/>
      <c r="E70" s="26"/>
      <c r="F70" s="26"/>
      <c r="G70" s="26"/>
      <c r="H70" s="26"/>
      <c r="I70" s="26"/>
      <c r="J70" s="26"/>
      <c r="K70" s="26"/>
    </row>
    <row r="71" spans="2:11" ht="21.75" customHeight="1">
      <c r="B71" s="4" t="s">
        <v>47</v>
      </c>
      <c r="H71" s="19" t="e">
        <f>SUM(H72,#REF!,H87)</f>
        <v>#REF!</v>
      </c>
      <c r="I71" s="19" t="e">
        <f>SUM(I72,#REF!,I87)</f>
        <v>#REF!</v>
      </c>
      <c r="J71" s="19" t="e">
        <f>SUM(J72,#REF!,J87)</f>
        <v>#REF!</v>
      </c>
      <c r="K71" s="19" t="e">
        <f>SUM(K72,#REF!,K87)</f>
        <v>#REF!</v>
      </c>
    </row>
    <row r="72" spans="2:11" ht="21.75" customHeight="1">
      <c r="B72" s="21" t="s">
        <v>48</v>
      </c>
      <c r="C72" s="3" t="s">
        <v>16</v>
      </c>
      <c r="G72" s="11">
        <v>1</v>
      </c>
      <c r="H72" s="12">
        <v>0.25</v>
      </c>
      <c r="I72" s="12">
        <v>0.25</v>
      </c>
      <c r="J72" s="12">
        <v>0.25</v>
      </c>
      <c r="K72" s="12">
        <v>0.25</v>
      </c>
    </row>
    <row r="73" spans="2:11" ht="21.75" customHeight="1">
      <c r="B73" s="21"/>
      <c r="C73" s="3" t="s">
        <v>17</v>
      </c>
      <c r="E73" s="1">
        <v>5</v>
      </c>
      <c r="F73" s="14">
        <v>100</v>
      </c>
      <c r="G73" s="9">
        <f>F73*E73</f>
        <v>500</v>
      </c>
      <c r="H73" s="15">
        <f>$G73*H72</f>
        <v>125</v>
      </c>
      <c r="I73" s="15">
        <f t="shared" ref="I73" si="76">$G73*I72</f>
        <v>125</v>
      </c>
      <c r="J73" s="15">
        <f t="shared" ref="J73" si="77">$G73*J72</f>
        <v>125</v>
      </c>
      <c r="K73" s="15">
        <f t="shared" ref="K73" si="78">$G73*K72</f>
        <v>125</v>
      </c>
    </row>
    <row r="74" spans="2:11" ht="21.75" customHeight="1">
      <c r="B74" s="21" t="s">
        <v>49</v>
      </c>
      <c r="C74" s="3" t="s">
        <v>16</v>
      </c>
      <c r="G74" s="11">
        <v>1</v>
      </c>
      <c r="H74" s="12">
        <v>0.25</v>
      </c>
      <c r="I74" s="12">
        <v>0.25</v>
      </c>
      <c r="J74" s="12">
        <v>0.25</v>
      </c>
      <c r="K74" s="12">
        <v>0.25</v>
      </c>
    </row>
    <row r="75" spans="2:11">
      <c r="B75" s="21"/>
      <c r="C75" s="3" t="s">
        <v>17</v>
      </c>
      <c r="E75" s="1">
        <v>5</v>
      </c>
      <c r="F75" s="14">
        <v>100</v>
      </c>
      <c r="G75" s="9">
        <f>F75*E75</f>
        <v>500</v>
      </c>
      <c r="H75" s="15">
        <f>$G75*H74</f>
        <v>125</v>
      </c>
      <c r="I75" s="15">
        <f t="shared" ref="I75" si="79">$G75*I74</f>
        <v>125</v>
      </c>
      <c r="J75" s="15">
        <f t="shared" ref="J75" si="80">$G75*J74</f>
        <v>125</v>
      </c>
      <c r="K75" s="15">
        <f t="shared" ref="K75" si="81">$G75*K74</f>
        <v>125</v>
      </c>
    </row>
    <row r="76" spans="2:11" s="25" customFormat="1" ht="8.25" customHeight="1">
      <c r="B76" s="26"/>
      <c r="C76" s="26"/>
      <c r="D76" s="26"/>
      <c r="E76" s="26"/>
      <c r="F76" s="26"/>
      <c r="G76" s="26"/>
      <c r="H76" s="26"/>
      <c r="I76" s="26"/>
      <c r="J76" s="26"/>
      <c r="K76" s="26"/>
    </row>
    <row r="77" spans="2:11" ht="21.75" customHeight="1">
      <c r="B77" s="4" t="s">
        <v>50</v>
      </c>
      <c r="H77" s="19">
        <f>SUM(H78,H89,H93)</f>
        <v>0.25</v>
      </c>
      <c r="I77" s="19">
        <f>SUM(I78,I89,I93)</f>
        <v>0.25</v>
      </c>
      <c r="J77" s="19">
        <f>SUM(J78,J89,J93)</f>
        <v>0.25</v>
      </c>
      <c r="K77" s="19">
        <f>SUM(K78,K89,K93)</f>
        <v>0.25</v>
      </c>
    </row>
    <row r="78" spans="2:11" ht="21.75" customHeight="1">
      <c r="B78" s="21" t="s">
        <v>51</v>
      </c>
      <c r="C78" s="3" t="s">
        <v>16</v>
      </c>
      <c r="G78" s="11">
        <v>1</v>
      </c>
      <c r="H78" s="12">
        <v>0.25</v>
      </c>
      <c r="I78" s="12">
        <v>0.25</v>
      </c>
      <c r="J78" s="12">
        <v>0.25</v>
      </c>
      <c r="K78" s="12">
        <v>0.25</v>
      </c>
    </row>
    <row r="79" spans="2:11" ht="21.75" customHeight="1">
      <c r="B79" s="21"/>
      <c r="C79" s="3" t="s">
        <v>17</v>
      </c>
      <c r="E79" s="1">
        <v>5</v>
      </c>
      <c r="F79" s="14">
        <v>100</v>
      </c>
      <c r="G79" s="9">
        <f>F79*E79</f>
        <v>500</v>
      </c>
      <c r="H79" s="15">
        <f>$G79*H78</f>
        <v>125</v>
      </c>
      <c r="I79" s="15">
        <f t="shared" ref="I79" si="82">$G79*I78</f>
        <v>125</v>
      </c>
      <c r="J79" s="15">
        <f t="shared" ref="J79" si="83">$G79*J78</f>
        <v>125</v>
      </c>
      <c r="K79" s="15">
        <f t="shared" ref="K79" si="84">$G79*K78</f>
        <v>125</v>
      </c>
    </row>
    <row r="80" spans="2:11" ht="21.75" customHeight="1">
      <c r="B80" s="21" t="s">
        <v>52</v>
      </c>
      <c r="C80" s="3" t="s">
        <v>16</v>
      </c>
      <c r="G80" s="11">
        <v>1</v>
      </c>
      <c r="H80" s="12">
        <v>0.25</v>
      </c>
      <c r="I80" s="12">
        <v>0.25</v>
      </c>
      <c r="J80" s="12">
        <v>0.25</v>
      </c>
      <c r="K80" s="12">
        <v>0.25</v>
      </c>
    </row>
    <row r="81" spans="2:11">
      <c r="B81" s="21"/>
      <c r="C81" s="3" t="s">
        <v>17</v>
      </c>
      <c r="E81" s="1">
        <v>5</v>
      </c>
      <c r="F81" s="14">
        <v>100</v>
      </c>
      <c r="G81" s="9">
        <f>F81*E81</f>
        <v>500</v>
      </c>
      <c r="H81" s="15">
        <f>$G81*H80</f>
        <v>125</v>
      </c>
      <c r="I81" s="15">
        <f t="shared" ref="I81" si="85">$G81*I80</f>
        <v>125</v>
      </c>
      <c r="J81" s="15">
        <f t="shared" ref="J81" si="86">$G81*J80</f>
        <v>125</v>
      </c>
      <c r="K81" s="15">
        <f t="shared" ref="K81" si="87">$G81*K80</f>
        <v>125</v>
      </c>
    </row>
    <row r="82" spans="2:11" s="25" customFormat="1" ht="8.25" customHeight="1">
      <c r="B82" s="26"/>
      <c r="C82" s="26"/>
      <c r="D82" s="26"/>
      <c r="E82" s="26"/>
      <c r="F82" s="26"/>
      <c r="G82" s="26"/>
      <c r="H82" s="26"/>
      <c r="I82" s="26"/>
      <c r="J82" s="26"/>
      <c r="K82" s="26"/>
    </row>
    <row r="83" spans="2:11">
      <c r="B83" s="4" t="s">
        <v>53</v>
      </c>
    </row>
    <row r="84" spans="2:11">
      <c r="B84" s="27"/>
      <c r="C84" s="27"/>
      <c r="D84" s="27"/>
      <c r="E84" s="27"/>
      <c r="F84" s="25"/>
      <c r="G84" s="25"/>
      <c r="H84" s="25"/>
      <c r="I84" s="25"/>
      <c r="J84" s="25"/>
      <c r="K84" s="25"/>
    </row>
  </sheetData>
  <autoFilter ref="B6:K95"/>
  <dataConsolidate/>
  <mergeCells count="3">
    <mergeCell ref="B4:K4"/>
    <mergeCell ref="B2:K2"/>
    <mergeCell ref="B7:K7"/>
  </mergeCells>
  <pageMargins left="0.51181102362204722" right="0.51181102362204722" top="0.78740157480314965" bottom="0.78740157480314965" header="0.31496062992125984" footer="0.31496062992125984"/>
  <pageSetup paperSize="9" scale="38" orientation="landscape" r:id="rId1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15"/>
  <sheetViews>
    <sheetView tabSelected="1" topLeftCell="F496" zoomScale="60" zoomScaleNormal="60" workbookViewId="0">
      <selection activeCell="I506" sqref="I506"/>
    </sheetView>
  </sheetViews>
  <sheetFormatPr defaultColWidth="9.1640625" defaultRowHeight="14.5"/>
  <cols>
    <col min="1" max="1" width="3.1640625" style="25" customWidth="1"/>
    <col min="2" max="2" width="9.1640625" style="24" customWidth="1"/>
    <col min="3" max="3" width="124.4140625" style="1" customWidth="1"/>
    <col min="4" max="4" width="23.75" style="1" hidden="1" customWidth="1"/>
    <col min="5" max="5" width="17.4140625" style="1" hidden="1" customWidth="1"/>
    <col min="6" max="6" width="17.4140625" style="1" customWidth="1"/>
    <col min="7" max="7" width="24.5" style="2" customWidth="1"/>
    <col min="8" max="8" width="22.75" style="2" customWidth="1"/>
    <col min="9" max="12" width="32.83203125" style="2" customWidth="1"/>
    <col min="13" max="13" width="29.75" style="62" customWidth="1"/>
    <col min="14" max="17" width="16.4140625" style="2" customWidth="1"/>
    <col min="18" max="16384" width="9.1640625" style="2"/>
  </cols>
  <sheetData>
    <row r="1" spans="2:18" s="25" customFormat="1"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63"/>
    </row>
    <row r="2" spans="2:18" s="150" customFormat="1">
      <c r="B2" s="199" t="s">
        <v>54</v>
      </c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52"/>
      <c r="N2" s="198"/>
      <c r="O2" s="198"/>
      <c r="P2" s="198"/>
      <c r="Q2" s="198"/>
    </row>
    <row r="3" spans="2:18" s="25" customFormat="1" ht="8.25" customHeight="1"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63"/>
      <c r="N3" s="198"/>
      <c r="O3" s="198"/>
      <c r="P3" s="198"/>
      <c r="Q3" s="198"/>
    </row>
    <row r="4" spans="2:18">
      <c r="B4" s="199" t="s">
        <v>55</v>
      </c>
      <c r="C4" s="199"/>
      <c r="D4" s="199"/>
      <c r="E4" s="199"/>
      <c r="F4" s="199"/>
      <c r="G4" s="199"/>
      <c r="H4" s="199"/>
      <c r="I4" s="199"/>
      <c r="J4" s="199"/>
      <c r="K4" s="199"/>
      <c r="L4" s="199"/>
      <c r="N4" s="6"/>
      <c r="O4" s="6"/>
      <c r="P4" s="6"/>
      <c r="Q4" s="6"/>
    </row>
    <row r="5" spans="2:18" s="25" customFormat="1" ht="8.25" customHeight="1"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63"/>
      <c r="N5" s="6"/>
      <c r="O5" s="6"/>
      <c r="P5" s="6"/>
      <c r="Q5" s="6"/>
    </row>
    <row r="6" spans="2:18" s="150" customFormat="1" ht="27.75" customHeight="1">
      <c r="B6" s="153" t="s">
        <v>56</v>
      </c>
      <c r="C6" s="153" t="s">
        <v>2</v>
      </c>
      <c r="D6" s="151" t="s">
        <v>3</v>
      </c>
      <c r="E6" s="151" t="s">
        <v>4</v>
      </c>
      <c r="F6" s="154" t="s">
        <v>5</v>
      </c>
      <c r="G6" s="154" t="s">
        <v>6</v>
      </c>
      <c r="H6" s="154" t="s">
        <v>7</v>
      </c>
      <c r="I6" s="151" t="s">
        <v>8</v>
      </c>
      <c r="J6" s="151" t="s">
        <v>9</v>
      </c>
      <c r="K6" s="151" t="s">
        <v>10</v>
      </c>
      <c r="L6" s="151" t="s">
        <v>11</v>
      </c>
      <c r="M6" s="152"/>
      <c r="N6" s="151"/>
      <c r="O6" s="151"/>
      <c r="P6" s="151"/>
      <c r="Q6" s="151"/>
      <c r="R6" s="152"/>
    </row>
    <row r="7" spans="2:18" s="25" customFormat="1" ht="8.25" customHeight="1">
      <c r="B7" s="197"/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63"/>
    </row>
    <row r="8" spans="2:18" ht="21.75" customHeight="1">
      <c r="B8" s="124" t="s">
        <v>57</v>
      </c>
      <c r="C8" s="125" t="s">
        <v>58</v>
      </c>
      <c r="D8" s="126"/>
      <c r="E8" s="126"/>
      <c r="F8" s="126"/>
      <c r="G8" s="127"/>
      <c r="H8" s="127"/>
      <c r="I8" s="128">
        <f>I9+I27+I57+I87+I117+I153+I189</f>
        <v>221040</v>
      </c>
      <c r="J8" s="128">
        <f>J9+J27+J57+J87+J117+J153+J189</f>
        <v>1166310</v>
      </c>
      <c r="K8" s="128">
        <f>K9+K27+K57+K87+K117+K153+K189</f>
        <v>203880</v>
      </c>
      <c r="L8" s="128">
        <f>L9+L27+L57+L87+L117+L153+L189</f>
        <v>0</v>
      </c>
      <c r="N8" s="62"/>
      <c r="O8" s="62"/>
      <c r="P8" s="62"/>
      <c r="Q8" s="62"/>
      <c r="R8" s="62"/>
    </row>
    <row r="9" spans="2:18" ht="33.75" customHeight="1">
      <c r="B9" s="125" t="s">
        <v>59</v>
      </c>
      <c r="C9" s="125" t="s">
        <v>60</v>
      </c>
      <c r="D9" s="126"/>
      <c r="E9" s="126"/>
      <c r="F9" s="126"/>
      <c r="G9" s="127"/>
      <c r="H9" s="129"/>
      <c r="I9" s="128">
        <f>SUM(I11,I13,I15,I17,I19,I21,I23,I25)</f>
        <v>147360</v>
      </c>
      <c r="J9" s="128">
        <f t="shared" ref="J9:L9" si="0">SUM(J11,J13,J15,J17,J19,J21,J23,J25)</f>
        <v>0</v>
      </c>
      <c r="K9" s="128">
        <f t="shared" si="0"/>
        <v>0</v>
      </c>
      <c r="L9" s="128">
        <f t="shared" si="0"/>
        <v>0</v>
      </c>
      <c r="N9" s="62"/>
      <c r="O9" s="62"/>
      <c r="P9" s="62"/>
      <c r="Q9" s="62"/>
      <c r="R9" s="62"/>
    </row>
    <row r="10" spans="2:18" ht="21.75" customHeight="1">
      <c r="B10" s="130" t="s">
        <v>61</v>
      </c>
      <c r="C10" s="130" t="s">
        <v>62</v>
      </c>
      <c r="D10" s="131" t="s">
        <v>16</v>
      </c>
      <c r="E10" s="126"/>
      <c r="F10" s="126"/>
      <c r="G10" s="132"/>
      <c r="H10" s="133">
        <v>1</v>
      </c>
      <c r="I10" s="134">
        <v>1</v>
      </c>
      <c r="J10" s="135"/>
      <c r="K10" s="135"/>
      <c r="L10" s="127"/>
      <c r="M10" s="66"/>
      <c r="N10" s="62"/>
      <c r="O10" s="62"/>
      <c r="P10" s="62"/>
      <c r="Q10" s="62"/>
      <c r="R10" s="62"/>
    </row>
    <row r="11" spans="2:18" ht="21.75" customHeight="1">
      <c r="B11" s="130"/>
      <c r="C11" s="136"/>
      <c r="D11" s="131" t="s">
        <v>17</v>
      </c>
      <c r="E11" s="126" t="s">
        <v>18</v>
      </c>
      <c r="F11" s="126">
        <v>2</v>
      </c>
      <c r="G11" s="132">
        <v>7800</v>
      </c>
      <c r="H11" s="137">
        <f>G11*F11</f>
        <v>15600</v>
      </c>
      <c r="I11" s="138">
        <f>$H11*I10</f>
        <v>15600</v>
      </c>
      <c r="J11" s="138">
        <f>$H11*J10</f>
        <v>0</v>
      </c>
      <c r="K11" s="138">
        <f>$H11*K10</f>
        <v>0</v>
      </c>
      <c r="L11" s="138">
        <f>$H11*L10</f>
        <v>0</v>
      </c>
      <c r="N11" s="62"/>
      <c r="O11" s="62"/>
      <c r="P11" s="62"/>
      <c r="Q11" s="62"/>
      <c r="R11" s="62"/>
    </row>
    <row r="12" spans="2:18" ht="21.75" customHeight="1">
      <c r="B12" s="130" t="s">
        <v>63</v>
      </c>
      <c r="C12" s="130" t="s">
        <v>64</v>
      </c>
      <c r="D12" s="131" t="s">
        <v>16</v>
      </c>
      <c r="E12" s="126"/>
      <c r="F12" s="126"/>
      <c r="G12" s="126"/>
      <c r="H12" s="133">
        <v>1</v>
      </c>
      <c r="I12" s="134">
        <v>1</v>
      </c>
      <c r="J12" s="135"/>
      <c r="K12" s="135"/>
      <c r="L12" s="127"/>
      <c r="M12" s="66"/>
      <c r="N12" s="62"/>
      <c r="O12" s="62"/>
      <c r="P12" s="62"/>
      <c r="Q12" s="62"/>
      <c r="R12" s="62"/>
    </row>
    <row r="13" spans="2:18" ht="21.75" customHeight="1">
      <c r="B13" s="130"/>
      <c r="C13" s="130"/>
      <c r="D13" s="131" t="s">
        <v>17</v>
      </c>
      <c r="E13" s="126" t="s">
        <v>18</v>
      </c>
      <c r="F13" s="126">
        <v>2</v>
      </c>
      <c r="G13" s="132">
        <v>5200</v>
      </c>
      <c r="H13" s="137">
        <f>G13*F13</f>
        <v>10400</v>
      </c>
      <c r="I13" s="138">
        <f>$H13*I12</f>
        <v>10400</v>
      </c>
      <c r="J13" s="138">
        <f>$H13*J12</f>
        <v>0</v>
      </c>
      <c r="K13" s="138">
        <f>$H13*K12</f>
        <v>0</v>
      </c>
      <c r="L13" s="138">
        <f>$H13*L12</f>
        <v>0</v>
      </c>
      <c r="N13" s="62"/>
      <c r="O13" s="62"/>
      <c r="P13" s="62"/>
      <c r="Q13" s="62"/>
      <c r="R13" s="62"/>
    </row>
    <row r="14" spans="2:18" ht="21.75" customHeight="1">
      <c r="B14" s="130" t="s">
        <v>65</v>
      </c>
      <c r="C14" s="130" t="s">
        <v>66</v>
      </c>
      <c r="D14" s="131" t="s">
        <v>16</v>
      </c>
      <c r="E14" s="126"/>
      <c r="F14" s="126"/>
      <c r="G14" s="126"/>
      <c r="H14" s="133">
        <v>1</v>
      </c>
      <c r="I14" s="134">
        <v>1</v>
      </c>
      <c r="J14" s="135"/>
      <c r="K14" s="135"/>
      <c r="L14" s="127"/>
      <c r="M14" s="66"/>
      <c r="N14" s="62"/>
      <c r="O14" s="62"/>
      <c r="P14" s="62"/>
      <c r="Q14" s="62"/>
      <c r="R14" s="62"/>
    </row>
    <row r="15" spans="2:18" ht="21.75" customHeight="1">
      <c r="B15" s="130"/>
      <c r="C15" s="130"/>
      <c r="D15" s="131" t="s">
        <v>17</v>
      </c>
      <c r="E15" s="126" t="s">
        <v>18</v>
      </c>
      <c r="F15" s="126">
        <v>2</v>
      </c>
      <c r="G15" s="132">
        <v>5200</v>
      </c>
      <c r="H15" s="137">
        <f>G15*F15</f>
        <v>10400</v>
      </c>
      <c r="I15" s="138">
        <f>$H15*I14</f>
        <v>10400</v>
      </c>
      <c r="J15" s="138">
        <f>$H15*J14</f>
        <v>0</v>
      </c>
      <c r="K15" s="138">
        <f>$H15*K14</f>
        <v>0</v>
      </c>
      <c r="L15" s="138">
        <f>$H15*L14</f>
        <v>0</v>
      </c>
      <c r="N15" s="62"/>
      <c r="O15" s="62"/>
      <c r="P15" s="62"/>
      <c r="Q15" s="62"/>
      <c r="R15" s="62"/>
    </row>
    <row r="16" spans="2:18" ht="21.75" customHeight="1">
      <c r="B16" s="130" t="s">
        <v>67</v>
      </c>
      <c r="C16" s="130" t="s">
        <v>68</v>
      </c>
      <c r="D16" s="131" t="s">
        <v>16</v>
      </c>
      <c r="E16" s="126"/>
      <c r="F16" s="126"/>
      <c r="G16" s="126"/>
      <c r="H16" s="133">
        <v>1</v>
      </c>
      <c r="I16" s="134">
        <v>1</v>
      </c>
      <c r="J16" s="135"/>
      <c r="K16" s="135"/>
      <c r="L16" s="127"/>
      <c r="M16" s="66"/>
      <c r="N16" s="62"/>
      <c r="O16" s="62"/>
      <c r="P16" s="62"/>
      <c r="Q16" s="62"/>
      <c r="R16" s="62"/>
    </row>
    <row r="17" spans="2:18" ht="21.75" customHeight="1">
      <c r="B17" s="130"/>
      <c r="C17" s="130"/>
      <c r="D17" s="131" t="s">
        <v>17</v>
      </c>
      <c r="E17" s="126" t="s">
        <v>18</v>
      </c>
      <c r="F17" s="126">
        <v>2</v>
      </c>
      <c r="G17" s="132">
        <v>5200</v>
      </c>
      <c r="H17" s="137">
        <f>G17*F17</f>
        <v>10400</v>
      </c>
      <c r="I17" s="138">
        <f>$H17*I16</f>
        <v>10400</v>
      </c>
      <c r="J17" s="138">
        <f>$H17*J16</f>
        <v>0</v>
      </c>
      <c r="K17" s="138">
        <f>$H17*K16</f>
        <v>0</v>
      </c>
      <c r="L17" s="138">
        <f>$H17*L16</f>
        <v>0</v>
      </c>
      <c r="N17" s="62"/>
      <c r="O17" s="62"/>
      <c r="P17" s="62"/>
      <c r="Q17" s="62"/>
      <c r="R17" s="62"/>
    </row>
    <row r="18" spans="2:18" ht="21.75" customHeight="1">
      <c r="B18" s="130" t="s">
        <v>69</v>
      </c>
      <c r="C18" s="130" t="s">
        <v>70</v>
      </c>
      <c r="D18" s="131" t="s">
        <v>16</v>
      </c>
      <c r="E18" s="126"/>
      <c r="F18" s="126"/>
      <c r="G18" s="132"/>
      <c r="H18" s="133">
        <v>1</v>
      </c>
      <c r="I18" s="134">
        <v>1</v>
      </c>
      <c r="J18" s="135"/>
      <c r="K18" s="135"/>
      <c r="L18" s="127"/>
      <c r="M18" s="66"/>
      <c r="N18" s="62"/>
      <c r="O18" s="62"/>
      <c r="P18" s="62"/>
      <c r="Q18" s="62"/>
      <c r="R18" s="62"/>
    </row>
    <row r="19" spans="2:18" ht="21.75" customHeight="1">
      <c r="B19" s="130"/>
      <c r="C19" s="130"/>
      <c r="D19" s="131" t="s">
        <v>17</v>
      </c>
      <c r="E19" s="126" t="s">
        <v>18</v>
      </c>
      <c r="F19" s="126">
        <v>2</v>
      </c>
      <c r="G19" s="132">
        <v>12570</v>
      </c>
      <c r="H19" s="137">
        <f>G19*F19</f>
        <v>25140</v>
      </c>
      <c r="I19" s="138">
        <f>$H19*I18</f>
        <v>25140</v>
      </c>
      <c r="J19" s="138">
        <f>$H19*J18</f>
        <v>0</v>
      </c>
      <c r="K19" s="138">
        <f>$H19*K18</f>
        <v>0</v>
      </c>
      <c r="L19" s="138">
        <f>$H19*L18</f>
        <v>0</v>
      </c>
      <c r="N19" s="62"/>
      <c r="O19" s="62"/>
      <c r="P19" s="62"/>
      <c r="Q19" s="62"/>
      <c r="R19" s="62"/>
    </row>
    <row r="20" spans="2:18" ht="21.75" customHeight="1">
      <c r="B20" s="130" t="s">
        <v>71</v>
      </c>
      <c r="C20" s="130" t="s">
        <v>72</v>
      </c>
      <c r="D20" s="131" t="s">
        <v>16</v>
      </c>
      <c r="E20" s="126"/>
      <c r="F20" s="126"/>
      <c r="G20" s="132"/>
      <c r="H20" s="133">
        <v>1</v>
      </c>
      <c r="I20" s="134">
        <v>1</v>
      </c>
      <c r="J20" s="135"/>
      <c r="K20" s="135"/>
      <c r="L20" s="127"/>
      <c r="M20" s="66"/>
      <c r="N20" s="62"/>
      <c r="O20" s="62"/>
      <c r="P20" s="62"/>
      <c r="Q20" s="62"/>
      <c r="R20" s="62"/>
    </row>
    <row r="21" spans="2:18" ht="21.75" customHeight="1">
      <c r="B21" s="130"/>
      <c r="C21" s="139"/>
      <c r="D21" s="131" t="s">
        <v>17</v>
      </c>
      <c r="E21" s="126" t="s">
        <v>18</v>
      </c>
      <c r="F21" s="126">
        <v>2</v>
      </c>
      <c r="G21" s="132">
        <v>12570</v>
      </c>
      <c r="H21" s="137">
        <f>G21*F21</f>
        <v>25140</v>
      </c>
      <c r="I21" s="138">
        <f>$H21*I20</f>
        <v>25140</v>
      </c>
      <c r="J21" s="138">
        <f>$H21*J20</f>
        <v>0</v>
      </c>
      <c r="K21" s="138">
        <f>$H21*K20</f>
        <v>0</v>
      </c>
      <c r="L21" s="138">
        <f>$H21*L20</f>
        <v>0</v>
      </c>
      <c r="N21" s="62"/>
      <c r="O21" s="62"/>
      <c r="P21" s="62"/>
      <c r="Q21" s="62"/>
      <c r="R21" s="62"/>
    </row>
    <row r="22" spans="2:18" ht="21.75" customHeight="1">
      <c r="B22" s="130" t="s">
        <v>73</v>
      </c>
      <c r="C22" s="130" t="s">
        <v>74</v>
      </c>
      <c r="D22" s="131" t="s">
        <v>16</v>
      </c>
      <c r="E22" s="126"/>
      <c r="F22" s="126"/>
      <c r="G22" s="132"/>
      <c r="H22" s="133">
        <v>1</v>
      </c>
      <c r="I22" s="134">
        <v>1</v>
      </c>
      <c r="J22" s="135"/>
      <c r="K22" s="135"/>
      <c r="L22" s="127"/>
      <c r="M22" s="66"/>
      <c r="N22" s="62"/>
      <c r="O22" s="62"/>
      <c r="P22" s="62"/>
      <c r="Q22" s="62"/>
      <c r="R22" s="62"/>
    </row>
    <row r="23" spans="2:18" ht="21.75" customHeight="1">
      <c r="B23" s="130"/>
      <c r="C23" s="139"/>
      <c r="D23" s="131" t="s">
        <v>17</v>
      </c>
      <c r="E23" s="126" t="s">
        <v>18</v>
      </c>
      <c r="F23" s="126">
        <v>2</v>
      </c>
      <c r="G23" s="132">
        <v>12570</v>
      </c>
      <c r="H23" s="137">
        <f>G23*F23</f>
        <v>25140</v>
      </c>
      <c r="I23" s="138">
        <f>$H23*I22</f>
        <v>25140</v>
      </c>
      <c r="J23" s="138">
        <f>$H23*J22</f>
        <v>0</v>
      </c>
      <c r="K23" s="138">
        <f>$H23*K22</f>
        <v>0</v>
      </c>
      <c r="L23" s="138">
        <f>$H23*L22</f>
        <v>0</v>
      </c>
      <c r="N23" s="62"/>
      <c r="O23" s="62"/>
      <c r="P23" s="62"/>
      <c r="Q23" s="62"/>
      <c r="R23" s="62"/>
    </row>
    <row r="24" spans="2:18" ht="21.75" customHeight="1">
      <c r="B24" s="130" t="s">
        <v>75</v>
      </c>
      <c r="C24" s="130" t="s">
        <v>76</v>
      </c>
      <c r="D24" s="131" t="s">
        <v>16</v>
      </c>
      <c r="E24" s="126"/>
      <c r="F24" s="126"/>
      <c r="G24" s="132"/>
      <c r="H24" s="133">
        <v>1</v>
      </c>
      <c r="I24" s="134">
        <v>1</v>
      </c>
      <c r="J24" s="135"/>
      <c r="K24" s="135"/>
      <c r="L24" s="127"/>
      <c r="N24" s="62"/>
      <c r="O24" s="62"/>
      <c r="P24" s="62"/>
      <c r="Q24" s="62"/>
      <c r="R24" s="62"/>
    </row>
    <row r="25" spans="2:18" ht="21.75" customHeight="1">
      <c r="B25" s="130"/>
      <c r="C25" s="139"/>
      <c r="D25" s="131" t="s">
        <v>17</v>
      </c>
      <c r="E25" s="126" t="s">
        <v>18</v>
      </c>
      <c r="F25" s="126">
        <v>2</v>
      </c>
      <c r="G25" s="132">
        <v>12570</v>
      </c>
      <c r="H25" s="137">
        <f>G25*F25</f>
        <v>25140</v>
      </c>
      <c r="I25" s="138">
        <f>$H25*I24</f>
        <v>25140</v>
      </c>
      <c r="J25" s="138">
        <f>$H25*J24</f>
        <v>0</v>
      </c>
      <c r="K25" s="138">
        <f>$H25*K24</f>
        <v>0</v>
      </c>
      <c r="L25" s="138">
        <f>$H25*L24</f>
        <v>0</v>
      </c>
      <c r="N25" s="62"/>
      <c r="O25" s="62"/>
      <c r="P25" s="62"/>
      <c r="Q25" s="62"/>
      <c r="R25" s="62"/>
    </row>
    <row r="26" spans="2:18" ht="21.75" customHeight="1"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66"/>
      <c r="N26" s="62"/>
      <c r="O26" s="62"/>
      <c r="P26" s="62"/>
      <c r="Q26" s="62"/>
      <c r="R26" s="62"/>
    </row>
    <row r="27" spans="2:18" ht="21.75" customHeight="1">
      <c r="B27" s="125" t="s">
        <v>83</v>
      </c>
      <c r="C27" s="64" t="s">
        <v>415</v>
      </c>
      <c r="D27" s="131"/>
      <c r="E27" s="126"/>
      <c r="F27" s="126"/>
      <c r="G27" s="127"/>
      <c r="H27" s="133"/>
      <c r="I27" s="128">
        <f>SUM(I29,I31,I33,I35,I37,I39,I41,I45,I47,I49,I51,I43,I53,I55)</f>
        <v>73680</v>
      </c>
      <c r="J27" s="128">
        <f t="shared" ref="J27" si="1">SUM(J29,J31,J33,J35,J37,J39,J41,J45,J47,J49,J51,J43,J53,J55)</f>
        <v>94470</v>
      </c>
      <c r="K27" s="128">
        <f t="shared" ref="K27:L27" si="2">SUM(K29,K31,K33,K35,K37,K39,K41,K45,K47,K49,K51,K43,K53,K55)</f>
        <v>0</v>
      </c>
      <c r="L27" s="128">
        <f t="shared" si="2"/>
        <v>0</v>
      </c>
      <c r="N27" s="62"/>
      <c r="O27" s="62"/>
      <c r="P27" s="62"/>
      <c r="Q27" s="62"/>
      <c r="R27" s="62"/>
    </row>
    <row r="28" spans="2:18" ht="21.75" customHeight="1">
      <c r="B28" s="130" t="s">
        <v>84</v>
      </c>
      <c r="C28" s="130" t="s">
        <v>62</v>
      </c>
      <c r="D28" s="131" t="s">
        <v>16</v>
      </c>
      <c r="E28" s="126"/>
      <c r="F28" s="126"/>
      <c r="G28" s="132"/>
      <c r="H28" s="133">
        <v>1</v>
      </c>
      <c r="I28" s="134">
        <v>0.5</v>
      </c>
      <c r="J28" s="134">
        <v>0.5</v>
      </c>
      <c r="K28" s="140"/>
      <c r="L28" s="140"/>
      <c r="M28" s="66"/>
      <c r="N28" s="62"/>
      <c r="O28" s="62"/>
      <c r="P28" s="62"/>
      <c r="Q28" s="62"/>
      <c r="R28" s="62"/>
    </row>
    <row r="29" spans="2:18" ht="21.75" customHeight="1">
      <c r="B29" s="130"/>
      <c r="C29" s="136"/>
      <c r="D29" s="131" t="s">
        <v>17</v>
      </c>
      <c r="E29" s="126" t="s">
        <v>18</v>
      </c>
      <c r="F29" s="126">
        <v>2</v>
      </c>
      <c r="G29" s="132">
        <v>7800</v>
      </c>
      <c r="H29" s="137">
        <f>G29*F29</f>
        <v>15600</v>
      </c>
      <c r="I29" s="138">
        <f>$H29*I28</f>
        <v>7800</v>
      </c>
      <c r="J29" s="138">
        <f>$H29*J28</f>
        <v>7800</v>
      </c>
      <c r="K29" s="138">
        <f>$H29*K28</f>
        <v>0</v>
      </c>
      <c r="L29" s="138">
        <f>$H29*L28</f>
        <v>0</v>
      </c>
      <c r="N29" s="62"/>
      <c r="O29" s="62"/>
      <c r="P29" s="62"/>
      <c r="Q29" s="62"/>
      <c r="R29" s="62"/>
    </row>
    <row r="30" spans="2:18" ht="21.75" customHeight="1">
      <c r="B30" s="130" t="s">
        <v>85</v>
      </c>
      <c r="C30" s="130" t="s">
        <v>64</v>
      </c>
      <c r="D30" s="131" t="s">
        <v>16</v>
      </c>
      <c r="E30" s="126"/>
      <c r="F30" s="126"/>
      <c r="G30" s="132"/>
      <c r="H30" s="133">
        <v>1</v>
      </c>
      <c r="I30" s="134">
        <v>0.5</v>
      </c>
      <c r="J30" s="134">
        <v>0.5</v>
      </c>
      <c r="K30" s="140"/>
      <c r="L30" s="140"/>
      <c r="M30" s="66"/>
      <c r="N30" s="62"/>
      <c r="O30" s="62"/>
      <c r="P30" s="62"/>
      <c r="Q30" s="62"/>
      <c r="R30" s="62"/>
    </row>
    <row r="31" spans="2:18" ht="21.75" customHeight="1">
      <c r="B31" s="130"/>
      <c r="C31" s="130"/>
      <c r="D31" s="131" t="s">
        <v>17</v>
      </c>
      <c r="E31" s="126" t="s">
        <v>18</v>
      </c>
      <c r="F31" s="126">
        <v>2</v>
      </c>
      <c r="G31" s="132">
        <v>5200</v>
      </c>
      <c r="H31" s="137">
        <f>G31*F31</f>
        <v>10400</v>
      </c>
      <c r="I31" s="138">
        <f>$H31*I30</f>
        <v>5200</v>
      </c>
      <c r="J31" s="138">
        <f>$H31*J30</f>
        <v>5200</v>
      </c>
      <c r="K31" s="138">
        <f>$H31*K30</f>
        <v>0</v>
      </c>
      <c r="L31" s="138">
        <f>$H31*L30</f>
        <v>0</v>
      </c>
      <c r="N31" s="62"/>
      <c r="O31" s="62"/>
      <c r="P31" s="62"/>
      <c r="Q31" s="62"/>
      <c r="R31" s="62"/>
    </row>
    <row r="32" spans="2:18" ht="21.75" customHeight="1">
      <c r="B32" s="130" t="s">
        <v>86</v>
      </c>
      <c r="C32" s="130" t="s">
        <v>66</v>
      </c>
      <c r="D32" s="131" t="s">
        <v>16</v>
      </c>
      <c r="E32" s="126"/>
      <c r="F32" s="126"/>
      <c r="G32" s="132"/>
      <c r="H32" s="133">
        <v>1</v>
      </c>
      <c r="I32" s="134">
        <v>0.5</v>
      </c>
      <c r="J32" s="134">
        <v>0.5</v>
      </c>
      <c r="K32" s="140"/>
      <c r="L32" s="140"/>
      <c r="M32" s="66"/>
      <c r="N32" s="62"/>
      <c r="O32" s="62"/>
      <c r="P32" s="62"/>
      <c r="Q32" s="62"/>
      <c r="R32" s="62"/>
    </row>
    <row r="33" spans="2:18" ht="21.75" customHeight="1">
      <c r="B33" s="130"/>
      <c r="C33" s="130"/>
      <c r="D33" s="131" t="s">
        <v>17</v>
      </c>
      <c r="E33" s="126" t="s">
        <v>18</v>
      </c>
      <c r="F33" s="126">
        <v>2</v>
      </c>
      <c r="G33" s="132">
        <v>5200</v>
      </c>
      <c r="H33" s="137">
        <f>G33*F33</f>
        <v>10400</v>
      </c>
      <c r="I33" s="138">
        <f>$H33*I32</f>
        <v>5200</v>
      </c>
      <c r="J33" s="138">
        <f>$H33*J32</f>
        <v>5200</v>
      </c>
      <c r="K33" s="138">
        <f>$H33*K32</f>
        <v>0</v>
      </c>
      <c r="L33" s="138">
        <f>$H33*L32</f>
        <v>0</v>
      </c>
      <c r="N33" s="62"/>
      <c r="O33" s="62"/>
      <c r="P33" s="62"/>
      <c r="Q33" s="62"/>
      <c r="R33" s="62"/>
    </row>
    <row r="34" spans="2:18" ht="21.75" customHeight="1">
      <c r="B34" s="130" t="s">
        <v>87</v>
      </c>
      <c r="C34" s="130" t="s">
        <v>68</v>
      </c>
      <c r="D34" s="131" t="s">
        <v>16</v>
      </c>
      <c r="E34" s="126"/>
      <c r="F34" s="126"/>
      <c r="G34" s="132"/>
      <c r="H34" s="133">
        <v>1</v>
      </c>
      <c r="I34" s="134">
        <v>0.5</v>
      </c>
      <c r="J34" s="134">
        <v>0.5</v>
      </c>
      <c r="K34" s="140"/>
      <c r="L34" s="127"/>
      <c r="M34" s="66"/>
      <c r="N34" s="62"/>
      <c r="O34" s="62"/>
      <c r="P34" s="62"/>
      <c r="Q34" s="62"/>
      <c r="R34" s="62"/>
    </row>
    <row r="35" spans="2:18" ht="21.75" customHeight="1">
      <c r="B35" s="130"/>
      <c r="C35" s="130"/>
      <c r="D35" s="131" t="s">
        <v>17</v>
      </c>
      <c r="E35" s="126" t="s">
        <v>18</v>
      </c>
      <c r="F35" s="126">
        <v>2</v>
      </c>
      <c r="G35" s="132">
        <v>5200</v>
      </c>
      <c r="H35" s="137">
        <f>G35*F35</f>
        <v>10400</v>
      </c>
      <c r="I35" s="138">
        <f>$H35*I34</f>
        <v>5200</v>
      </c>
      <c r="J35" s="138">
        <f>$H35*J34</f>
        <v>5200</v>
      </c>
      <c r="K35" s="138">
        <f>$H35*K34</f>
        <v>0</v>
      </c>
      <c r="L35" s="138">
        <f>$H35*L34</f>
        <v>0</v>
      </c>
      <c r="N35" s="62"/>
      <c r="O35" s="62"/>
      <c r="P35" s="62"/>
      <c r="Q35" s="62"/>
      <c r="R35" s="62"/>
    </row>
    <row r="36" spans="2:18" ht="21.75" customHeight="1">
      <c r="B36" s="130" t="s">
        <v>88</v>
      </c>
      <c r="C36" s="130" t="s">
        <v>70</v>
      </c>
      <c r="D36" s="131" t="s">
        <v>16</v>
      </c>
      <c r="E36" s="126"/>
      <c r="F36" s="126"/>
      <c r="G36" s="132"/>
      <c r="H36" s="133">
        <v>1</v>
      </c>
      <c r="I36" s="134">
        <v>0.5</v>
      </c>
      <c r="J36" s="134">
        <v>0.5</v>
      </c>
      <c r="K36" s="140"/>
      <c r="L36" s="127"/>
      <c r="M36" s="66"/>
      <c r="N36" s="62"/>
      <c r="O36" s="62"/>
      <c r="P36" s="62"/>
      <c r="Q36" s="62"/>
      <c r="R36" s="62"/>
    </row>
    <row r="37" spans="2:18" ht="21.75" customHeight="1">
      <c r="B37" s="130"/>
      <c r="C37" s="130"/>
      <c r="D37" s="131" t="s">
        <v>17</v>
      </c>
      <c r="E37" s="126" t="s">
        <v>18</v>
      </c>
      <c r="F37" s="126">
        <v>2</v>
      </c>
      <c r="G37" s="132">
        <v>12570</v>
      </c>
      <c r="H37" s="137">
        <f>G37*F37</f>
        <v>25140</v>
      </c>
      <c r="I37" s="138">
        <f>$H37*I36</f>
        <v>12570</v>
      </c>
      <c r="J37" s="138">
        <f>$H37*J36</f>
        <v>12570</v>
      </c>
      <c r="K37" s="138">
        <f>$H37*K36</f>
        <v>0</v>
      </c>
      <c r="L37" s="138">
        <f>$H37*L36</f>
        <v>0</v>
      </c>
      <c r="N37" s="62"/>
      <c r="O37" s="62"/>
      <c r="P37" s="62"/>
      <c r="Q37" s="62"/>
      <c r="R37" s="62"/>
    </row>
    <row r="38" spans="2:18" ht="21.75" customHeight="1">
      <c r="B38" s="130" t="s">
        <v>89</v>
      </c>
      <c r="C38" s="130" t="s">
        <v>72</v>
      </c>
      <c r="D38" s="131" t="s">
        <v>16</v>
      </c>
      <c r="E38" s="126"/>
      <c r="F38" s="126"/>
      <c r="G38" s="132"/>
      <c r="H38" s="133">
        <v>1</v>
      </c>
      <c r="I38" s="134">
        <v>0.5</v>
      </c>
      <c r="J38" s="134">
        <v>0.5</v>
      </c>
      <c r="K38" s="140"/>
      <c r="L38" s="127"/>
      <c r="M38" s="66"/>
      <c r="N38" s="62"/>
      <c r="O38" s="62"/>
      <c r="P38" s="62"/>
      <c r="Q38" s="62"/>
      <c r="R38" s="62"/>
    </row>
    <row r="39" spans="2:18" ht="21.75" customHeight="1">
      <c r="B39" s="130"/>
      <c r="C39" s="139"/>
      <c r="D39" s="131" t="s">
        <v>17</v>
      </c>
      <c r="E39" s="126" t="s">
        <v>18</v>
      </c>
      <c r="F39" s="126">
        <v>2</v>
      </c>
      <c r="G39" s="132">
        <v>12570</v>
      </c>
      <c r="H39" s="137">
        <f>G39*F39</f>
        <v>25140</v>
      </c>
      <c r="I39" s="138">
        <f>$H39*I38</f>
        <v>12570</v>
      </c>
      <c r="J39" s="138">
        <f>$H39*J38</f>
        <v>12570</v>
      </c>
      <c r="K39" s="138">
        <f>$H39*K38</f>
        <v>0</v>
      </c>
      <c r="L39" s="138">
        <f>$H39*L38</f>
        <v>0</v>
      </c>
      <c r="N39" s="62"/>
      <c r="O39" s="62"/>
      <c r="P39" s="62"/>
      <c r="Q39" s="62"/>
      <c r="R39" s="62"/>
    </row>
    <row r="40" spans="2:18" ht="21.75" customHeight="1">
      <c r="B40" s="130" t="s">
        <v>90</v>
      </c>
      <c r="C40" s="130" t="s">
        <v>74</v>
      </c>
      <c r="D40" s="131" t="s">
        <v>16</v>
      </c>
      <c r="E40" s="126"/>
      <c r="F40" s="126"/>
      <c r="G40" s="132"/>
      <c r="H40" s="133">
        <v>1</v>
      </c>
      <c r="I40" s="134">
        <v>0.5</v>
      </c>
      <c r="J40" s="134">
        <v>0.5</v>
      </c>
      <c r="K40" s="140"/>
      <c r="L40" s="127"/>
      <c r="N40" s="62"/>
      <c r="O40" s="62"/>
      <c r="P40" s="62"/>
      <c r="Q40" s="62"/>
      <c r="R40" s="62"/>
    </row>
    <row r="41" spans="2:18" ht="21.75" customHeight="1">
      <c r="B41" s="130"/>
      <c r="C41" s="139"/>
      <c r="D41" s="131" t="s">
        <v>17</v>
      </c>
      <c r="E41" s="126" t="s">
        <v>18</v>
      </c>
      <c r="F41" s="126">
        <v>2</v>
      </c>
      <c r="G41" s="132">
        <v>12570</v>
      </c>
      <c r="H41" s="137">
        <f>G41*F41</f>
        <v>25140</v>
      </c>
      <c r="I41" s="138">
        <f>$H41*I40</f>
        <v>12570</v>
      </c>
      <c r="J41" s="138">
        <f>$H41*J40</f>
        <v>12570</v>
      </c>
      <c r="K41" s="138">
        <f>$H41*K40</f>
        <v>0</v>
      </c>
      <c r="L41" s="138">
        <f>$H41*L40</f>
        <v>0</v>
      </c>
      <c r="N41" s="62"/>
      <c r="O41" s="62"/>
      <c r="P41" s="62"/>
      <c r="Q41" s="62"/>
      <c r="R41" s="62"/>
    </row>
    <row r="42" spans="2:18" ht="21.75" customHeight="1">
      <c r="B42" s="130" t="s">
        <v>91</v>
      </c>
      <c r="C42" s="130" t="s">
        <v>76</v>
      </c>
      <c r="D42" s="131" t="s">
        <v>16</v>
      </c>
      <c r="E42" s="126"/>
      <c r="F42" s="126"/>
      <c r="G42" s="132"/>
      <c r="H42" s="133">
        <v>1</v>
      </c>
      <c r="I42" s="134">
        <v>0.5</v>
      </c>
      <c r="J42" s="134">
        <v>0.5</v>
      </c>
      <c r="K42" s="140"/>
      <c r="L42" s="127"/>
      <c r="M42" s="66"/>
      <c r="N42" s="62"/>
      <c r="O42" s="62"/>
      <c r="P42" s="62"/>
      <c r="Q42" s="62"/>
      <c r="R42" s="62"/>
    </row>
    <row r="43" spans="2:18" ht="21.75" customHeight="1">
      <c r="B43" s="130"/>
      <c r="C43" s="139"/>
      <c r="D43" s="131" t="s">
        <v>17</v>
      </c>
      <c r="E43" s="126" t="s">
        <v>18</v>
      </c>
      <c r="F43" s="126">
        <v>2</v>
      </c>
      <c r="G43" s="132">
        <v>12570</v>
      </c>
      <c r="H43" s="137">
        <f>G43*F43</f>
        <v>25140</v>
      </c>
      <c r="I43" s="138">
        <f>$H43*I42</f>
        <v>12570</v>
      </c>
      <c r="J43" s="138">
        <f>$H43*J42</f>
        <v>12570</v>
      </c>
      <c r="K43" s="138">
        <f>$H43*K42</f>
        <v>0</v>
      </c>
      <c r="L43" s="138">
        <f>$H43*L42</f>
        <v>0</v>
      </c>
      <c r="N43" s="62"/>
      <c r="O43" s="62"/>
      <c r="P43" s="62"/>
      <c r="Q43" s="62"/>
      <c r="R43" s="62"/>
    </row>
    <row r="44" spans="2:18" ht="21.75" customHeight="1">
      <c r="B44" s="130" t="s">
        <v>92</v>
      </c>
      <c r="C44" s="130" t="s">
        <v>77</v>
      </c>
      <c r="D44" s="131" t="s">
        <v>16</v>
      </c>
      <c r="E44" s="126"/>
      <c r="F44" s="126"/>
      <c r="G44" s="132"/>
      <c r="H44" s="133">
        <v>1</v>
      </c>
      <c r="I44" s="138"/>
      <c r="J44" s="134">
        <v>1</v>
      </c>
      <c r="K44" s="138"/>
      <c r="L44" s="138"/>
      <c r="M44" s="66"/>
      <c r="N44" s="62"/>
      <c r="O44" s="62"/>
      <c r="P44" s="62"/>
      <c r="Q44" s="62"/>
      <c r="R44" s="62"/>
    </row>
    <row r="45" spans="2:18" ht="21.75" customHeight="1">
      <c r="B45" s="130"/>
      <c r="C45" s="139"/>
      <c r="D45" s="131" t="s">
        <v>17</v>
      </c>
      <c r="E45" s="126" t="s">
        <v>18</v>
      </c>
      <c r="F45" s="126">
        <v>1</v>
      </c>
      <c r="G45" s="132">
        <v>5790</v>
      </c>
      <c r="H45" s="137">
        <f>G45*F45</f>
        <v>5790</v>
      </c>
      <c r="I45" s="138">
        <f>$H45*I44</f>
        <v>0</v>
      </c>
      <c r="J45" s="138">
        <f>$H45*J44</f>
        <v>5790</v>
      </c>
      <c r="K45" s="138">
        <f>$H45*K44</f>
        <v>0</v>
      </c>
      <c r="L45" s="138">
        <f>$H45*L44</f>
        <v>0</v>
      </c>
      <c r="N45" s="62"/>
      <c r="O45" s="62"/>
      <c r="P45" s="62"/>
      <c r="Q45" s="62"/>
      <c r="R45" s="62"/>
    </row>
    <row r="46" spans="2:18" ht="21.75" customHeight="1">
      <c r="B46" s="130" t="s">
        <v>93</v>
      </c>
      <c r="C46" s="130" t="s">
        <v>78</v>
      </c>
      <c r="D46" s="131" t="s">
        <v>16</v>
      </c>
      <c r="E46" s="126"/>
      <c r="F46" s="126"/>
      <c r="G46" s="132"/>
      <c r="H46" s="133">
        <v>1</v>
      </c>
      <c r="I46" s="127"/>
      <c r="J46" s="134">
        <v>1</v>
      </c>
      <c r="K46" s="140"/>
      <c r="L46" s="127"/>
      <c r="N46" s="62"/>
      <c r="O46" s="62"/>
      <c r="P46" s="62"/>
      <c r="Q46" s="62"/>
      <c r="R46" s="62"/>
    </row>
    <row r="47" spans="2:18" ht="21.75" customHeight="1">
      <c r="B47" s="130"/>
      <c r="C47" s="139"/>
      <c r="D47" s="131" t="s">
        <v>17</v>
      </c>
      <c r="E47" s="126" t="s">
        <v>18</v>
      </c>
      <c r="F47" s="126">
        <v>1</v>
      </c>
      <c r="G47" s="132">
        <v>5790</v>
      </c>
      <c r="H47" s="137">
        <f>G47*F47</f>
        <v>5790</v>
      </c>
      <c r="I47" s="138">
        <f>$H47*I46</f>
        <v>0</v>
      </c>
      <c r="J47" s="138">
        <f>$H47*J46</f>
        <v>5790</v>
      </c>
      <c r="K47" s="138">
        <f>$H47*K46</f>
        <v>0</v>
      </c>
      <c r="L47" s="138">
        <f>$H47*L46</f>
        <v>0</v>
      </c>
      <c r="N47" s="62"/>
      <c r="O47" s="62"/>
      <c r="P47" s="62"/>
      <c r="Q47" s="62"/>
      <c r="R47" s="62"/>
    </row>
    <row r="48" spans="2:18" ht="21.75" customHeight="1">
      <c r="B48" s="130" t="s">
        <v>94</v>
      </c>
      <c r="C48" s="130" t="s">
        <v>79</v>
      </c>
      <c r="D48" s="131" t="s">
        <v>16</v>
      </c>
      <c r="E48" s="126"/>
      <c r="F48" s="126"/>
      <c r="G48" s="132"/>
      <c r="H48" s="133">
        <v>1</v>
      </c>
      <c r="I48" s="127"/>
      <c r="J48" s="134">
        <v>1</v>
      </c>
      <c r="K48" s="140"/>
      <c r="L48" s="127"/>
      <c r="M48" s="66"/>
      <c r="N48" s="62"/>
      <c r="O48" s="62"/>
      <c r="P48" s="62"/>
      <c r="Q48" s="62"/>
      <c r="R48" s="62"/>
    </row>
    <row r="49" spans="2:18" ht="21.75" customHeight="1">
      <c r="B49" s="130"/>
      <c r="C49" s="130"/>
      <c r="D49" s="131" t="s">
        <v>17</v>
      </c>
      <c r="E49" s="126" t="s">
        <v>18</v>
      </c>
      <c r="F49" s="126">
        <v>1</v>
      </c>
      <c r="G49" s="132">
        <v>5790</v>
      </c>
      <c r="H49" s="137">
        <f>G49*F49</f>
        <v>5790</v>
      </c>
      <c r="I49" s="138">
        <f>$H49*I48</f>
        <v>0</v>
      </c>
      <c r="J49" s="138">
        <f>$H49*J48</f>
        <v>5790</v>
      </c>
      <c r="K49" s="138">
        <f>$H49*K48</f>
        <v>0</v>
      </c>
      <c r="L49" s="138">
        <f>$H49*L48</f>
        <v>0</v>
      </c>
      <c r="N49" s="62"/>
      <c r="O49" s="62"/>
      <c r="P49" s="62"/>
      <c r="Q49" s="62"/>
      <c r="R49" s="62"/>
    </row>
    <row r="50" spans="2:18" ht="21.75" customHeight="1">
      <c r="B50" s="130" t="s">
        <v>95</v>
      </c>
      <c r="C50" s="130" t="s">
        <v>80</v>
      </c>
      <c r="D50" s="131" t="s">
        <v>16</v>
      </c>
      <c r="E50" s="126"/>
      <c r="F50" s="126"/>
      <c r="G50" s="132"/>
      <c r="H50" s="135">
        <v>1</v>
      </c>
      <c r="I50" s="127"/>
      <c r="J50" s="134">
        <v>1</v>
      </c>
      <c r="K50" s="135"/>
      <c r="L50" s="127"/>
      <c r="M50" s="176"/>
      <c r="N50" s="176"/>
      <c r="O50" s="176"/>
      <c r="P50" s="176"/>
      <c r="Q50" s="176"/>
      <c r="R50" s="176"/>
    </row>
    <row r="51" spans="2:18" ht="21.75" customHeight="1">
      <c r="B51" s="130"/>
      <c r="C51" s="139"/>
      <c r="D51" s="131" t="s">
        <v>17</v>
      </c>
      <c r="E51" s="126" t="s">
        <v>18</v>
      </c>
      <c r="F51" s="126">
        <v>1</v>
      </c>
      <c r="G51" s="132">
        <v>1140</v>
      </c>
      <c r="H51" s="137">
        <f>G51*F51</f>
        <v>1140</v>
      </c>
      <c r="I51" s="138">
        <f>$H51*I50</f>
        <v>0</v>
      </c>
      <c r="J51" s="138">
        <f>$H51*J50</f>
        <v>1140</v>
      </c>
      <c r="K51" s="138">
        <f>$H51*K50</f>
        <v>0</v>
      </c>
      <c r="L51" s="138">
        <f>$H51*L50</f>
        <v>0</v>
      </c>
      <c r="N51" s="62"/>
      <c r="O51" s="62"/>
      <c r="P51" s="62"/>
      <c r="Q51" s="62"/>
      <c r="R51" s="62"/>
    </row>
    <row r="52" spans="2:18" ht="21.75" customHeight="1">
      <c r="B52" s="2" t="s">
        <v>96</v>
      </c>
      <c r="C52" s="130" t="s">
        <v>81</v>
      </c>
      <c r="D52" s="131" t="s">
        <v>16</v>
      </c>
      <c r="E52" s="126"/>
      <c r="F52" s="126"/>
      <c r="G52" s="132"/>
      <c r="H52" s="133">
        <v>1</v>
      </c>
      <c r="I52" s="127"/>
      <c r="J52" s="134">
        <v>1</v>
      </c>
      <c r="K52" s="135"/>
      <c r="L52" s="127"/>
      <c r="M52" s="66"/>
      <c r="N52" s="62"/>
      <c r="O52" s="62"/>
      <c r="P52" s="62"/>
      <c r="Q52" s="62"/>
      <c r="R52" s="62"/>
    </row>
    <row r="53" spans="2:18" ht="21.75" customHeight="1">
      <c r="B53" s="2"/>
      <c r="C53" s="2"/>
      <c r="D53" s="131" t="s">
        <v>17</v>
      </c>
      <c r="E53" s="126" t="s">
        <v>18</v>
      </c>
      <c r="F53" s="126">
        <v>1</v>
      </c>
      <c r="G53" s="132">
        <v>1140</v>
      </c>
      <c r="H53" s="137">
        <f>G53*F53</f>
        <v>1140</v>
      </c>
      <c r="I53" s="138">
        <f>$H53*I52</f>
        <v>0</v>
      </c>
      <c r="J53" s="138">
        <f>$H53*J52</f>
        <v>1140</v>
      </c>
      <c r="K53" s="138">
        <f>$H53*K52</f>
        <v>0</v>
      </c>
      <c r="L53" s="138">
        <f>$H53*L52</f>
        <v>0</v>
      </c>
      <c r="N53" s="62"/>
      <c r="O53" s="62"/>
      <c r="P53" s="62"/>
      <c r="Q53" s="62"/>
      <c r="R53" s="62"/>
    </row>
    <row r="54" spans="2:18" ht="21.75" customHeight="1">
      <c r="B54" s="2" t="s">
        <v>97</v>
      </c>
      <c r="C54" s="130" t="s">
        <v>82</v>
      </c>
      <c r="D54" s="131" t="s">
        <v>16</v>
      </c>
      <c r="E54" s="126"/>
      <c r="F54" s="126"/>
      <c r="G54" s="132"/>
      <c r="H54" s="133">
        <v>1</v>
      </c>
      <c r="I54" s="127"/>
      <c r="J54" s="134">
        <v>1</v>
      </c>
      <c r="K54" s="135"/>
      <c r="L54" s="127"/>
      <c r="M54" s="66"/>
      <c r="N54" s="62"/>
      <c r="O54" s="62"/>
      <c r="P54" s="62"/>
      <c r="Q54" s="62"/>
      <c r="R54" s="62"/>
    </row>
    <row r="55" spans="2:18" ht="21.75" customHeight="1">
      <c r="B55" s="2"/>
      <c r="C55" s="2"/>
      <c r="D55" s="131" t="s">
        <v>17</v>
      </c>
      <c r="E55" s="126" t="s">
        <v>18</v>
      </c>
      <c r="F55" s="126">
        <v>1</v>
      </c>
      <c r="G55" s="132">
        <v>1140</v>
      </c>
      <c r="H55" s="137">
        <f>G55*F55</f>
        <v>1140</v>
      </c>
      <c r="I55" s="138">
        <f>$H55*I54</f>
        <v>0</v>
      </c>
      <c r="J55" s="138">
        <f>$H55*J54</f>
        <v>1140</v>
      </c>
      <c r="K55" s="138">
        <f>$H55*K54</f>
        <v>0</v>
      </c>
      <c r="L55" s="138">
        <f>$H55*L54</f>
        <v>0</v>
      </c>
      <c r="N55" s="62"/>
      <c r="O55" s="62"/>
      <c r="P55" s="62"/>
      <c r="Q55" s="62"/>
      <c r="R55" s="62"/>
    </row>
    <row r="56" spans="2:18" ht="21.75" customHeight="1">
      <c r="B56" s="141"/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66"/>
      <c r="N56" s="62"/>
      <c r="O56" s="62"/>
      <c r="P56" s="62"/>
      <c r="Q56" s="62"/>
      <c r="R56" s="62"/>
    </row>
    <row r="57" spans="2:18" ht="21.75" customHeight="1">
      <c r="B57" s="125" t="s">
        <v>98</v>
      </c>
      <c r="C57" s="64" t="s">
        <v>416</v>
      </c>
      <c r="D57" s="131"/>
      <c r="E57" s="126"/>
      <c r="F57" s="126"/>
      <c r="G57" s="127"/>
      <c r="H57" s="133"/>
      <c r="I57" s="128">
        <f>SUM(I59,I61,I63,I65,I67,I69,I71,I75,I77,I79,I81,I73,I83,I85)</f>
        <v>0</v>
      </c>
      <c r="J57" s="128">
        <f>SUM(J59,J61,J63,J65,J67,J69,J71,J75,J77,J83,J85,J73,J79,J81)</f>
        <v>188940</v>
      </c>
      <c r="K57" s="128">
        <f>SUM(K59,K61,K63,K65,K67,K69,K71,K75,K77,K83,K85)</f>
        <v>0</v>
      </c>
      <c r="L57" s="128">
        <f>SUM(L59,L61,L63,L65,L67,L69,L71,L75,L77,L83,L85)</f>
        <v>0</v>
      </c>
      <c r="N57" s="62"/>
      <c r="O57" s="62"/>
      <c r="P57" s="62"/>
      <c r="Q57" s="62"/>
      <c r="R57" s="62"/>
    </row>
    <row r="58" spans="2:18" ht="21.75" customHeight="1">
      <c r="B58" s="130" t="s">
        <v>99</v>
      </c>
      <c r="C58" s="130" t="s">
        <v>62</v>
      </c>
      <c r="D58" s="131" t="s">
        <v>16</v>
      </c>
      <c r="E58" s="126"/>
      <c r="F58" s="126"/>
      <c r="G58" s="132"/>
      <c r="H58" s="133">
        <v>1</v>
      </c>
      <c r="I58" s="140"/>
      <c r="J58" s="134">
        <v>1</v>
      </c>
      <c r="K58" s="140"/>
      <c r="L58" s="140"/>
      <c r="M58" s="66"/>
      <c r="N58" s="62"/>
      <c r="O58" s="62"/>
      <c r="P58" s="62"/>
      <c r="Q58" s="62"/>
      <c r="R58" s="62"/>
    </row>
    <row r="59" spans="2:18" ht="21.75" customHeight="1">
      <c r="B59" s="130"/>
      <c r="C59" s="136"/>
      <c r="D59" s="131" t="s">
        <v>17</v>
      </c>
      <c r="E59" s="126" t="s">
        <v>18</v>
      </c>
      <c r="F59" s="126">
        <v>2</v>
      </c>
      <c r="G59" s="132">
        <v>7800</v>
      </c>
      <c r="H59" s="137">
        <f>G59*F59</f>
        <v>15600</v>
      </c>
      <c r="I59" s="138">
        <f>$H59*I58</f>
        <v>0</v>
      </c>
      <c r="J59" s="138">
        <f>$H59*J58</f>
        <v>15600</v>
      </c>
      <c r="K59" s="138">
        <f>$H59*K58</f>
        <v>0</v>
      </c>
      <c r="L59" s="138">
        <f>$H59*L58</f>
        <v>0</v>
      </c>
      <c r="N59" s="62"/>
      <c r="O59" s="62"/>
      <c r="P59" s="62"/>
      <c r="Q59" s="62"/>
      <c r="R59" s="62"/>
    </row>
    <row r="60" spans="2:18" ht="21.75" customHeight="1">
      <c r="B60" s="130" t="s">
        <v>100</v>
      </c>
      <c r="C60" s="130" t="s">
        <v>64</v>
      </c>
      <c r="D60" s="131" t="s">
        <v>16</v>
      </c>
      <c r="E60" s="126"/>
      <c r="F60" s="126"/>
      <c r="G60" s="132"/>
      <c r="H60" s="133">
        <v>1</v>
      </c>
      <c r="I60" s="140"/>
      <c r="J60" s="134">
        <v>1</v>
      </c>
      <c r="K60" s="140"/>
      <c r="L60" s="140"/>
      <c r="M60" s="66"/>
      <c r="N60" s="62"/>
      <c r="O60" s="62"/>
      <c r="P60" s="62"/>
      <c r="Q60" s="62"/>
      <c r="R60" s="62"/>
    </row>
    <row r="61" spans="2:18" ht="21.75" customHeight="1">
      <c r="B61" s="130"/>
      <c r="C61" s="130"/>
      <c r="D61" s="131" t="s">
        <v>17</v>
      </c>
      <c r="E61" s="126" t="s">
        <v>18</v>
      </c>
      <c r="F61" s="126">
        <v>2</v>
      </c>
      <c r="G61" s="132">
        <v>5200</v>
      </c>
      <c r="H61" s="137">
        <f>G61*F61</f>
        <v>10400</v>
      </c>
      <c r="I61" s="138">
        <f>$H61*I60</f>
        <v>0</v>
      </c>
      <c r="J61" s="138">
        <f>$H61*J60</f>
        <v>10400</v>
      </c>
      <c r="K61" s="138">
        <f>$H61*K60</f>
        <v>0</v>
      </c>
      <c r="L61" s="138">
        <f>$H61*L60</f>
        <v>0</v>
      </c>
      <c r="N61" s="62"/>
      <c r="O61" s="62"/>
      <c r="P61" s="62"/>
      <c r="Q61" s="62"/>
      <c r="R61" s="62"/>
    </row>
    <row r="62" spans="2:18" ht="21.75" customHeight="1">
      <c r="B62" s="130" t="s">
        <v>101</v>
      </c>
      <c r="C62" s="130" t="s">
        <v>66</v>
      </c>
      <c r="D62" s="131" t="s">
        <v>16</v>
      </c>
      <c r="E62" s="126"/>
      <c r="F62" s="126"/>
      <c r="G62" s="132"/>
      <c r="H62" s="133">
        <v>1</v>
      </c>
      <c r="I62" s="140"/>
      <c r="J62" s="134">
        <v>1</v>
      </c>
      <c r="K62" s="140"/>
      <c r="L62" s="140"/>
      <c r="M62" s="66"/>
      <c r="N62" s="62"/>
      <c r="O62" s="62"/>
      <c r="P62" s="62"/>
      <c r="Q62" s="62"/>
      <c r="R62" s="62"/>
    </row>
    <row r="63" spans="2:18" ht="21.75" customHeight="1">
      <c r="B63" s="130"/>
      <c r="C63" s="130"/>
      <c r="D63" s="131" t="s">
        <v>17</v>
      </c>
      <c r="E63" s="126" t="s">
        <v>18</v>
      </c>
      <c r="F63" s="126">
        <v>2</v>
      </c>
      <c r="G63" s="132">
        <v>5200</v>
      </c>
      <c r="H63" s="137">
        <f>G63*F63</f>
        <v>10400</v>
      </c>
      <c r="I63" s="138">
        <f>$H63*I62</f>
        <v>0</v>
      </c>
      <c r="J63" s="138">
        <f>$H63*J62</f>
        <v>10400</v>
      </c>
      <c r="K63" s="138">
        <f>$H63*K62</f>
        <v>0</v>
      </c>
      <c r="L63" s="138">
        <f>$H63*L62</f>
        <v>0</v>
      </c>
      <c r="N63" s="62"/>
      <c r="O63" s="62"/>
      <c r="P63" s="62"/>
      <c r="Q63" s="62"/>
      <c r="R63" s="62"/>
    </row>
    <row r="64" spans="2:18" ht="21.75" customHeight="1">
      <c r="B64" s="130" t="s">
        <v>102</v>
      </c>
      <c r="C64" s="130" t="s">
        <v>68</v>
      </c>
      <c r="D64" s="131" t="s">
        <v>16</v>
      </c>
      <c r="E64" s="126"/>
      <c r="F64" s="126"/>
      <c r="G64" s="132"/>
      <c r="H64" s="133">
        <v>1</v>
      </c>
      <c r="I64" s="127"/>
      <c r="J64" s="134">
        <v>1</v>
      </c>
      <c r="K64" s="140"/>
      <c r="L64" s="127"/>
      <c r="M64" s="66"/>
      <c r="N64" s="62"/>
      <c r="O64" s="62"/>
      <c r="P64" s="62"/>
      <c r="Q64" s="62"/>
      <c r="R64" s="62"/>
    </row>
    <row r="65" spans="2:18" ht="21.75" customHeight="1">
      <c r="B65" s="130"/>
      <c r="C65" s="130"/>
      <c r="D65" s="131" t="s">
        <v>17</v>
      </c>
      <c r="E65" s="126" t="s">
        <v>18</v>
      </c>
      <c r="F65" s="126">
        <v>2</v>
      </c>
      <c r="G65" s="132">
        <v>5200</v>
      </c>
      <c r="H65" s="137">
        <f>G65*F65</f>
        <v>10400</v>
      </c>
      <c r="I65" s="138">
        <f>$H65*I64</f>
        <v>0</v>
      </c>
      <c r="J65" s="138">
        <f>$H65*J64</f>
        <v>10400</v>
      </c>
      <c r="K65" s="138">
        <f>$H65*K64</f>
        <v>0</v>
      </c>
      <c r="L65" s="138">
        <f>$H65*L64</f>
        <v>0</v>
      </c>
      <c r="N65" s="62"/>
      <c r="O65" s="62"/>
      <c r="P65" s="62"/>
      <c r="Q65" s="62"/>
      <c r="R65" s="62"/>
    </row>
    <row r="66" spans="2:18" ht="21.75" customHeight="1">
      <c r="B66" s="130" t="s">
        <v>103</v>
      </c>
      <c r="C66" s="130" t="s">
        <v>70</v>
      </c>
      <c r="D66" s="131" t="s">
        <v>16</v>
      </c>
      <c r="E66" s="126"/>
      <c r="F66" s="126"/>
      <c r="G66" s="132"/>
      <c r="H66" s="133">
        <v>1</v>
      </c>
      <c r="I66" s="127"/>
      <c r="J66" s="134">
        <v>1</v>
      </c>
      <c r="K66" s="140"/>
      <c r="L66" s="127"/>
      <c r="N66" s="62"/>
      <c r="O66" s="62"/>
      <c r="P66" s="62"/>
      <c r="Q66" s="62"/>
      <c r="R66" s="62"/>
    </row>
    <row r="67" spans="2:18" ht="21.75" customHeight="1">
      <c r="B67" s="130"/>
      <c r="C67" s="130"/>
      <c r="D67" s="131" t="s">
        <v>17</v>
      </c>
      <c r="E67" s="126" t="s">
        <v>18</v>
      </c>
      <c r="F67" s="126">
        <v>2</v>
      </c>
      <c r="G67" s="132">
        <v>12570</v>
      </c>
      <c r="H67" s="137">
        <f>G67*F67</f>
        <v>25140</v>
      </c>
      <c r="I67" s="138">
        <f>$H67*I66</f>
        <v>0</v>
      </c>
      <c r="J67" s="138">
        <f>$H67*J66</f>
        <v>25140</v>
      </c>
      <c r="K67" s="138">
        <f>$H67*K66</f>
        <v>0</v>
      </c>
      <c r="L67" s="138">
        <f>$H67*L66</f>
        <v>0</v>
      </c>
      <c r="N67" s="62"/>
      <c r="O67" s="62"/>
      <c r="P67" s="62"/>
      <c r="Q67" s="62"/>
      <c r="R67" s="62"/>
    </row>
    <row r="68" spans="2:18" ht="21.75" customHeight="1">
      <c r="B68" s="130" t="s">
        <v>104</v>
      </c>
      <c r="C68" s="130" t="s">
        <v>72</v>
      </c>
      <c r="D68" s="131" t="s">
        <v>16</v>
      </c>
      <c r="E68" s="126"/>
      <c r="F68" s="126"/>
      <c r="G68" s="132"/>
      <c r="H68" s="133">
        <v>1</v>
      </c>
      <c r="I68" s="127"/>
      <c r="J68" s="134">
        <v>1</v>
      </c>
      <c r="K68" s="140"/>
      <c r="L68" s="127"/>
      <c r="M68" s="66"/>
      <c r="N68" s="62"/>
      <c r="O68" s="62"/>
      <c r="P68" s="62"/>
      <c r="Q68" s="62"/>
      <c r="R68" s="62"/>
    </row>
    <row r="69" spans="2:18" ht="21.75" customHeight="1">
      <c r="B69" s="130"/>
      <c r="C69" s="139"/>
      <c r="D69" s="131" t="s">
        <v>17</v>
      </c>
      <c r="E69" s="126" t="s">
        <v>18</v>
      </c>
      <c r="F69" s="126">
        <v>2</v>
      </c>
      <c r="G69" s="132">
        <v>12570</v>
      </c>
      <c r="H69" s="137">
        <f>G69*F69</f>
        <v>25140</v>
      </c>
      <c r="I69" s="138">
        <f>$H69*I68</f>
        <v>0</v>
      </c>
      <c r="J69" s="138">
        <f>$H69*J68</f>
        <v>25140</v>
      </c>
      <c r="K69" s="138">
        <f>$H69*K68</f>
        <v>0</v>
      </c>
      <c r="L69" s="138">
        <f>$H69*L68</f>
        <v>0</v>
      </c>
      <c r="N69" s="62"/>
      <c r="O69" s="62"/>
      <c r="P69" s="62"/>
      <c r="Q69" s="62"/>
      <c r="R69" s="62"/>
    </row>
    <row r="70" spans="2:18" ht="21.75" customHeight="1">
      <c r="B70" s="130" t="s">
        <v>105</v>
      </c>
      <c r="C70" s="130" t="s">
        <v>74</v>
      </c>
      <c r="D70" s="131" t="s">
        <v>16</v>
      </c>
      <c r="E70" s="126"/>
      <c r="F70" s="126"/>
      <c r="G70" s="132"/>
      <c r="H70" s="133">
        <v>1</v>
      </c>
      <c r="I70" s="127"/>
      <c r="J70" s="134">
        <v>1</v>
      </c>
      <c r="K70" s="140"/>
      <c r="L70" s="127"/>
      <c r="M70" s="66"/>
      <c r="N70" s="62"/>
      <c r="O70" s="62"/>
      <c r="P70" s="62"/>
      <c r="Q70" s="62"/>
      <c r="R70" s="62"/>
    </row>
    <row r="71" spans="2:18" ht="21.75" customHeight="1">
      <c r="B71" s="130"/>
      <c r="C71" s="139"/>
      <c r="D71" s="131" t="s">
        <v>17</v>
      </c>
      <c r="E71" s="126" t="s">
        <v>18</v>
      </c>
      <c r="F71" s="126">
        <v>2</v>
      </c>
      <c r="G71" s="132">
        <v>12570</v>
      </c>
      <c r="H71" s="137">
        <f>G71*F71</f>
        <v>25140</v>
      </c>
      <c r="I71" s="138">
        <f>$H71*I70</f>
        <v>0</v>
      </c>
      <c r="J71" s="138">
        <f>$H71*J70</f>
        <v>25140</v>
      </c>
      <c r="K71" s="138">
        <f>$H71*K70</f>
        <v>0</v>
      </c>
      <c r="L71" s="138">
        <f>$H71*L70</f>
        <v>0</v>
      </c>
      <c r="N71" s="62"/>
      <c r="O71" s="62"/>
      <c r="P71" s="62"/>
      <c r="Q71" s="62"/>
      <c r="R71" s="62"/>
    </row>
    <row r="72" spans="2:18" ht="21.75" customHeight="1">
      <c r="B72" s="130" t="s">
        <v>106</v>
      </c>
      <c r="C72" s="130" t="s">
        <v>76</v>
      </c>
      <c r="D72" s="131" t="s">
        <v>16</v>
      </c>
      <c r="E72" s="126"/>
      <c r="F72" s="126"/>
      <c r="G72" s="132"/>
      <c r="H72" s="133">
        <v>1</v>
      </c>
      <c r="I72" s="127"/>
      <c r="J72" s="134">
        <v>1</v>
      </c>
      <c r="K72" s="140"/>
      <c r="L72" s="127"/>
      <c r="M72" s="66"/>
      <c r="N72" s="62"/>
      <c r="O72" s="62"/>
      <c r="P72" s="62"/>
      <c r="Q72" s="62"/>
      <c r="R72" s="62"/>
    </row>
    <row r="73" spans="2:18" ht="21.75" customHeight="1">
      <c r="B73" s="130"/>
      <c r="C73" s="139"/>
      <c r="D73" s="131" t="s">
        <v>17</v>
      </c>
      <c r="E73" s="126" t="s">
        <v>18</v>
      </c>
      <c r="F73" s="126">
        <v>2</v>
      </c>
      <c r="G73" s="132">
        <v>12570</v>
      </c>
      <c r="H73" s="137">
        <f>G73*F73</f>
        <v>25140</v>
      </c>
      <c r="I73" s="138">
        <f>$H73*I72</f>
        <v>0</v>
      </c>
      <c r="J73" s="138">
        <f>$H73*J72</f>
        <v>25140</v>
      </c>
      <c r="K73" s="138">
        <f>$H73*K72</f>
        <v>0</v>
      </c>
      <c r="L73" s="138">
        <f>$H73*L72</f>
        <v>0</v>
      </c>
      <c r="N73" s="62"/>
      <c r="O73" s="62"/>
      <c r="P73" s="62"/>
      <c r="Q73" s="62"/>
      <c r="R73" s="62"/>
    </row>
    <row r="74" spans="2:18" ht="21.75" customHeight="1">
      <c r="B74" s="130" t="s">
        <v>107</v>
      </c>
      <c r="C74" s="130" t="s">
        <v>77</v>
      </c>
      <c r="D74" s="131" t="s">
        <v>16</v>
      </c>
      <c r="E74" s="126"/>
      <c r="F74" s="126"/>
      <c r="G74" s="132"/>
      <c r="H74" s="135">
        <v>1</v>
      </c>
      <c r="I74" s="177"/>
      <c r="J74" s="134">
        <v>1</v>
      </c>
      <c r="K74" s="177"/>
      <c r="L74" s="177"/>
      <c r="M74" s="176"/>
      <c r="N74" s="176"/>
      <c r="O74" s="176"/>
      <c r="P74" s="176"/>
      <c r="Q74" s="176"/>
      <c r="R74" s="176"/>
    </row>
    <row r="75" spans="2:18" ht="21.75" customHeight="1">
      <c r="B75" s="130"/>
      <c r="C75" s="139"/>
      <c r="D75" s="131" t="s">
        <v>17</v>
      </c>
      <c r="E75" s="126" t="s">
        <v>18</v>
      </c>
      <c r="F75" s="126">
        <v>2</v>
      </c>
      <c r="G75" s="132">
        <v>5790</v>
      </c>
      <c r="H75" s="137">
        <f>G75*F75</f>
        <v>11580</v>
      </c>
      <c r="I75" s="138">
        <f>$H75*I74</f>
        <v>0</v>
      </c>
      <c r="J75" s="138">
        <f>$H75*J74</f>
        <v>11580</v>
      </c>
      <c r="K75" s="138">
        <f>$H75*K74</f>
        <v>0</v>
      </c>
      <c r="L75" s="138">
        <f>$H75*L74</f>
        <v>0</v>
      </c>
      <c r="N75" s="62"/>
      <c r="O75" s="62"/>
      <c r="P75" s="62"/>
      <c r="Q75" s="62"/>
      <c r="R75" s="62"/>
    </row>
    <row r="76" spans="2:18" ht="21.75" customHeight="1">
      <c r="B76" s="130" t="s">
        <v>108</v>
      </c>
      <c r="C76" s="130" t="s">
        <v>78</v>
      </c>
      <c r="D76" s="131" t="s">
        <v>16</v>
      </c>
      <c r="E76" s="126"/>
      <c r="F76" s="126"/>
      <c r="G76" s="132"/>
      <c r="H76" s="133">
        <v>1</v>
      </c>
      <c r="I76" s="127"/>
      <c r="J76" s="134">
        <v>1</v>
      </c>
      <c r="K76" s="140"/>
      <c r="L76" s="127"/>
      <c r="M76" s="66"/>
      <c r="N76" s="62"/>
      <c r="O76" s="62"/>
      <c r="P76" s="62"/>
      <c r="Q76" s="62"/>
      <c r="R76" s="62"/>
    </row>
    <row r="77" spans="2:18" ht="21.75" customHeight="1">
      <c r="B77" s="130"/>
      <c r="C77" s="139"/>
      <c r="D77" s="131" t="s">
        <v>17</v>
      </c>
      <c r="E77" s="126" t="s">
        <v>18</v>
      </c>
      <c r="F77" s="126">
        <v>2</v>
      </c>
      <c r="G77" s="132">
        <v>5790</v>
      </c>
      <c r="H77" s="137">
        <f>G77*F77</f>
        <v>11580</v>
      </c>
      <c r="I77" s="138">
        <f>$H77*I76</f>
        <v>0</v>
      </c>
      <c r="J77" s="138">
        <f>$H77*J76</f>
        <v>11580</v>
      </c>
      <c r="K77" s="138">
        <f>$H77*K76</f>
        <v>0</v>
      </c>
      <c r="L77" s="138">
        <f>$H77*L76</f>
        <v>0</v>
      </c>
      <c r="N77" s="62"/>
      <c r="O77" s="62"/>
      <c r="P77" s="62"/>
      <c r="Q77" s="62"/>
      <c r="R77" s="62"/>
    </row>
    <row r="78" spans="2:18" ht="21.75" customHeight="1">
      <c r="B78" s="130" t="s">
        <v>109</v>
      </c>
      <c r="C78" s="130" t="s">
        <v>79</v>
      </c>
      <c r="D78" s="131" t="s">
        <v>16</v>
      </c>
      <c r="E78" s="126"/>
      <c r="F78" s="126"/>
      <c r="G78" s="132"/>
      <c r="H78" s="133">
        <v>1</v>
      </c>
      <c r="I78" s="127"/>
      <c r="J78" s="134">
        <v>1</v>
      </c>
      <c r="K78" s="140"/>
      <c r="L78" s="127"/>
      <c r="M78" s="66"/>
      <c r="N78" s="62"/>
      <c r="O78" s="62"/>
      <c r="P78" s="62"/>
      <c r="Q78" s="62"/>
      <c r="R78" s="62"/>
    </row>
    <row r="79" spans="2:18" ht="21.75" customHeight="1">
      <c r="B79" s="130"/>
      <c r="C79" s="130"/>
      <c r="D79" s="131" t="s">
        <v>17</v>
      </c>
      <c r="E79" s="126" t="s">
        <v>18</v>
      </c>
      <c r="F79" s="126">
        <v>2</v>
      </c>
      <c r="G79" s="132">
        <v>5790</v>
      </c>
      <c r="H79" s="137">
        <f>G79*F79</f>
        <v>11580</v>
      </c>
      <c r="I79" s="138">
        <f>$H79*I78</f>
        <v>0</v>
      </c>
      <c r="J79" s="138">
        <f>$H79*J78</f>
        <v>11580</v>
      </c>
      <c r="K79" s="138">
        <f>$H79*K78</f>
        <v>0</v>
      </c>
      <c r="L79" s="138">
        <f>$H79*L78</f>
        <v>0</v>
      </c>
      <c r="N79" s="62"/>
      <c r="O79" s="62"/>
      <c r="P79" s="62"/>
      <c r="Q79" s="62"/>
      <c r="R79" s="62"/>
    </row>
    <row r="80" spans="2:18" ht="21.75" customHeight="1">
      <c r="B80" s="130" t="s">
        <v>110</v>
      </c>
      <c r="C80" s="130" t="s">
        <v>80</v>
      </c>
      <c r="D80" s="131" t="s">
        <v>16</v>
      </c>
      <c r="E80" s="126"/>
      <c r="F80" s="126"/>
      <c r="G80" s="132"/>
      <c r="H80" s="133">
        <v>1</v>
      </c>
      <c r="I80" s="127"/>
      <c r="J80" s="134">
        <v>1</v>
      </c>
      <c r="K80" s="135"/>
      <c r="L80" s="127"/>
      <c r="M80" s="66"/>
      <c r="N80" s="62"/>
      <c r="O80" s="62"/>
      <c r="P80" s="62"/>
      <c r="Q80" s="62"/>
      <c r="R80" s="62"/>
    </row>
    <row r="81" spans="2:18" ht="21.75" customHeight="1">
      <c r="B81" s="130"/>
      <c r="C81" s="139"/>
      <c r="D81" s="131" t="s">
        <v>17</v>
      </c>
      <c r="E81" s="126" t="s">
        <v>18</v>
      </c>
      <c r="F81" s="126">
        <v>2</v>
      </c>
      <c r="G81" s="132">
        <v>1140</v>
      </c>
      <c r="H81" s="137">
        <f>G81*F81</f>
        <v>2280</v>
      </c>
      <c r="I81" s="138">
        <f>$H81*I80</f>
        <v>0</v>
      </c>
      <c r="J81" s="138">
        <f>$H81*J80</f>
        <v>2280</v>
      </c>
      <c r="K81" s="138">
        <f>$H81*K80</f>
        <v>0</v>
      </c>
      <c r="L81" s="138">
        <f>$H81*L80</f>
        <v>0</v>
      </c>
      <c r="N81" s="62"/>
      <c r="O81" s="62"/>
      <c r="P81" s="62"/>
      <c r="Q81" s="62"/>
      <c r="R81" s="62"/>
    </row>
    <row r="82" spans="2:18" ht="21.75" customHeight="1">
      <c r="B82" s="130" t="s">
        <v>111</v>
      </c>
      <c r="C82" s="130" t="s">
        <v>81</v>
      </c>
      <c r="D82" s="131" t="s">
        <v>16</v>
      </c>
      <c r="E82" s="126"/>
      <c r="F82" s="126"/>
      <c r="G82" s="132"/>
      <c r="H82" s="133">
        <v>1</v>
      </c>
      <c r="I82" s="127"/>
      <c r="J82" s="134">
        <v>1</v>
      </c>
      <c r="K82" s="135"/>
      <c r="L82" s="127"/>
      <c r="M82" s="66"/>
      <c r="N82" s="62"/>
      <c r="O82" s="62"/>
      <c r="P82" s="62"/>
      <c r="Q82" s="62"/>
      <c r="R82" s="62"/>
    </row>
    <row r="83" spans="2:18" ht="21.75" customHeight="1">
      <c r="B83" s="2"/>
      <c r="C83" s="2"/>
      <c r="D83" s="131" t="s">
        <v>17</v>
      </c>
      <c r="E83" s="126" t="s">
        <v>18</v>
      </c>
      <c r="F83" s="126">
        <v>2</v>
      </c>
      <c r="G83" s="132">
        <v>1140</v>
      </c>
      <c r="H83" s="137">
        <f>G83*F83</f>
        <v>2280</v>
      </c>
      <c r="I83" s="138">
        <f>$H83*I82</f>
        <v>0</v>
      </c>
      <c r="J83" s="138">
        <f>$H83*J82</f>
        <v>2280</v>
      </c>
      <c r="K83" s="138">
        <f>$H83*K82</f>
        <v>0</v>
      </c>
      <c r="L83" s="138">
        <f>$H83*L82</f>
        <v>0</v>
      </c>
      <c r="N83" s="62"/>
      <c r="O83" s="62"/>
      <c r="P83" s="62"/>
      <c r="Q83" s="62"/>
      <c r="R83" s="62"/>
    </row>
    <row r="84" spans="2:18" ht="21.75" customHeight="1">
      <c r="B84" s="2" t="s">
        <v>112</v>
      </c>
      <c r="C84" s="130" t="s">
        <v>82</v>
      </c>
      <c r="D84" s="131" t="s">
        <v>16</v>
      </c>
      <c r="E84" s="126"/>
      <c r="F84" s="126"/>
      <c r="G84" s="132"/>
      <c r="H84" s="133">
        <v>1</v>
      </c>
      <c r="I84" s="127"/>
      <c r="J84" s="134">
        <v>1</v>
      </c>
      <c r="K84" s="135"/>
      <c r="L84" s="127"/>
      <c r="M84" s="66"/>
      <c r="N84" s="62"/>
      <c r="O84" s="62"/>
      <c r="P84" s="62"/>
      <c r="Q84" s="62"/>
      <c r="R84" s="62"/>
    </row>
    <row r="85" spans="2:18" ht="21.75" customHeight="1">
      <c r="B85" s="2"/>
      <c r="C85" s="2"/>
      <c r="D85" s="131" t="s">
        <v>17</v>
      </c>
      <c r="E85" s="126" t="s">
        <v>18</v>
      </c>
      <c r="F85" s="126">
        <v>2</v>
      </c>
      <c r="G85" s="132">
        <v>1140</v>
      </c>
      <c r="H85" s="137">
        <f>G85*F85</f>
        <v>2280</v>
      </c>
      <c r="I85" s="138">
        <f>$H85*I84</f>
        <v>0</v>
      </c>
      <c r="J85" s="138">
        <f>$H85*J84</f>
        <v>2280</v>
      </c>
      <c r="K85" s="138">
        <f>$H85*K84</f>
        <v>0</v>
      </c>
      <c r="L85" s="138">
        <f>$H85*L84</f>
        <v>0</v>
      </c>
      <c r="N85" s="62"/>
      <c r="O85" s="62"/>
      <c r="P85" s="62"/>
      <c r="Q85" s="62"/>
      <c r="R85" s="62"/>
    </row>
    <row r="86" spans="2:18" ht="21.75" customHeight="1">
      <c r="B86" s="141"/>
      <c r="C86" s="141"/>
      <c r="D86" s="141"/>
      <c r="E86" s="141"/>
      <c r="F86" s="141"/>
      <c r="G86" s="141"/>
      <c r="H86" s="141"/>
      <c r="I86" s="141"/>
      <c r="J86" s="141"/>
      <c r="K86" s="141"/>
      <c r="L86" s="141"/>
      <c r="N86" s="62"/>
      <c r="O86" s="62"/>
      <c r="P86" s="62"/>
      <c r="Q86" s="62"/>
      <c r="R86" s="62"/>
    </row>
    <row r="87" spans="2:18" ht="21.75" customHeight="1">
      <c r="B87" s="125" t="s">
        <v>113</v>
      </c>
      <c r="C87" s="64" t="s">
        <v>417</v>
      </c>
      <c r="D87" s="126"/>
      <c r="E87" s="126"/>
      <c r="F87" s="126"/>
      <c r="G87" s="127"/>
      <c r="H87" s="129"/>
      <c r="I87" s="128">
        <f>SUM(I89,I91,I93,I95,I97,I99,I101,I105,I107,I109,I111,I103,I113,I115)</f>
        <v>0</v>
      </c>
      <c r="J87" s="128">
        <f>SUM(J89,J91,J93,J95,J97,J99,J101,J105,J107,J109,J111,J103,J113,J115)</f>
        <v>188940</v>
      </c>
      <c r="K87" s="128">
        <f>SUM(K89,K91,K93,K95,K97,K99,K101,K105,K107,K113,K115)</f>
        <v>0</v>
      </c>
      <c r="L87" s="128">
        <f>SUM(L89,L91,L93,L95,L97,L99,L101,L105,L107,L113,L115)</f>
        <v>0</v>
      </c>
      <c r="N87" s="62"/>
      <c r="O87" s="62"/>
      <c r="P87" s="62"/>
      <c r="Q87" s="62"/>
      <c r="R87" s="62"/>
    </row>
    <row r="88" spans="2:18" ht="21.75" customHeight="1">
      <c r="B88" s="130" t="s">
        <v>114</v>
      </c>
      <c r="C88" s="130" t="s">
        <v>62</v>
      </c>
      <c r="D88" s="131" t="s">
        <v>16</v>
      </c>
      <c r="E88" s="126"/>
      <c r="F88" s="126"/>
      <c r="G88" s="132"/>
      <c r="H88" s="133">
        <v>1</v>
      </c>
      <c r="I88" s="127"/>
      <c r="J88" s="134">
        <v>1</v>
      </c>
      <c r="K88" s="135"/>
      <c r="L88" s="127"/>
      <c r="M88" s="66"/>
      <c r="N88" s="62"/>
      <c r="O88" s="62"/>
      <c r="P88" s="62"/>
      <c r="Q88" s="62"/>
      <c r="R88" s="62"/>
    </row>
    <row r="89" spans="2:18" ht="21.75" customHeight="1">
      <c r="B89" s="130"/>
      <c r="C89" s="136"/>
      <c r="D89" s="131" t="s">
        <v>17</v>
      </c>
      <c r="E89" s="126" t="s">
        <v>18</v>
      </c>
      <c r="F89" s="126">
        <v>2</v>
      </c>
      <c r="G89" s="132">
        <v>7800</v>
      </c>
      <c r="H89" s="137">
        <f>G89*F89</f>
        <v>15600</v>
      </c>
      <c r="I89" s="138">
        <f>$H89*I88</f>
        <v>0</v>
      </c>
      <c r="J89" s="138">
        <f>$H89*J88</f>
        <v>15600</v>
      </c>
      <c r="K89" s="138">
        <f>$H89*K88</f>
        <v>0</v>
      </c>
      <c r="L89" s="138">
        <f>$H89*L88</f>
        <v>0</v>
      </c>
      <c r="N89" s="62"/>
      <c r="O89" s="62"/>
      <c r="P89" s="62"/>
      <c r="Q89" s="62"/>
      <c r="R89" s="62"/>
    </row>
    <row r="90" spans="2:18" ht="21.75" customHeight="1">
      <c r="B90" s="130" t="s">
        <v>115</v>
      </c>
      <c r="C90" s="130" t="s">
        <v>64</v>
      </c>
      <c r="D90" s="131" t="s">
        <v>16</v>
      </c>
      <c r="E90" s="126"/>
      <c r="F90" s="126"/>
      <c r="G90" s="132"/>
      <c r="H90" s="133">
        <v>1</v>
      </c>
      <c r="I90" s="127"/>
      <c r="J90" s="134">
        <v>1</v>
      </c>
      <c r="K90" s="135"/>
      <c r="L90" s="127"/>
      <c r="M90" s="66"/>
      <c r="N90" s="62"/>
      <c r="O90" s="62"/>
      <c r="P90" s="62"/>
      <c r="Q90" s="62"/>
      <c r="R90" s="62"/>
    </row>
    <row r="91" spans="2:18" ht="21.75" customHeight="1">
      <c r="B91" s="130"/>
      <c r="C91" s="130"/>
      <c r="D91" s="131" t="s">
        <v>17</v>
      </c>
      <c r="E91" s="126" t="s">
        <v>18</v>
      </c>
      <c r="F91" s="126">
        <v>2</v>
      </c>
      <c r="G91" s="132">
        <v>5200</v>
      </c>
      <c r="H91" s="137">
        <f>G91*F91</f>
        <v>10400</v>
      </c>
      <c r="I91" s="138">
        <f>$H91*I90</f>
        <v>0</v>
      </c>
      <c r="J91" s="138">
        <f>$H91*J90</f>
        <v>10400</v>
      </c>
      <c r="K91" s="138">
        <f>$H91*K90</f>
        <v>0</v>
      </c>
      <c r="L91" s="138">
        <f>$H91*L90</f>
        <v>0</v>
      </c>
      <c r="N91" s="62"/>
      <c r="O91" s="62"/>
      <c r="P91" s="62"/>
      <c r="Q91" s="62"/>
      <c r="R91" s="62"/>
    </row>
    <row r="92" spans="2:18" ht="21.75" customHeight="1">
      <c r="B92" s="130" t="s">
        <v>116</v>
      </c>
      <c r="C92" s="130" t="s">
        <v>66</v>
      </c>
      <c r="D92" s="131" t="s">
        <v>16</v>
      </c>
      <c r="E92" s="126"/>
      <c r="F92" s="126"/>
      <c r="G92" s="132"/>
      <c r="H92" s="133">
        <v>1</v>
      </c>
      <c r="I92" s="127"/>
      <c r="J92" s="134">
        <v>1</v>
      </c>
      <c r="K92" s="135"/>
      <c r="L92" s="127"/>
      <c r="M92" s="66"/>
      <c r="N92" s="62"/>
      <c r="O92" s="62"/>
      <c r="P92" s="62"/>
      <c r="Q92" s="62"/>
      <c r="R92" s="62"/>
    </row>
    <row r="93" spans="2:18" ht="21.75" customHeight="1">
      <c r="B93" s="130"/>
      <c r="C93" s="130"/>
      <c r="D93" s="131" t="s">
        <v>17</v>
      </c>
      <c r="E93" s="126" t="s">
        <v>18</v>
      </c>
      <c r="F93" s="126">
        <v>2</v>
      </c>
      <c r="G93" s="132">
        <v>5200</v>
      </c>
      <c r="H93" s="137">
        <f>G93*F93</f>
        <v>10400</v>
      </c>
      <c r="I93" s="138">
        <f>$H93*I92</f>
        <v>0</v>
      </c>
      <c r="J93" s="138">
        <f t="shared" ref="J93" si="3">$H93*J92</f>
        <v>10400</v>
      </c>
      <c r="K93" s="138">
        <f>$H93*K92</f>
        <v>0</v>
      </c>
      <c r="L93" s="138">
        <f>$H93*L92</f>
        <v>0</v>
      </c>
      <c r="N93" s="62"/>
      <c r="O93" s="62"/>
      <c r="P93" s="62"/>
      <c r="Q93" s="62"/>
      <c r="R93" s="62"/>
    </row>
    <row r="94" spans="2:18" ht="21.75" customHeight="1">
      <c r="B94" s="130" t="s">
        <v>117</v>
      </c>
      <c r="C94" s="130" t="s">
        <v>68</v>
      </c>
      <c r="D94" s="131" t="s">
        <v>16</v>
      </c>
      <c r="E94" s="126"/>
      <c r="F94" s="126"/>
      <c r="G94" s="132"/>
      <c r="H94" s="135">
        <v>1</v>
      </c>
      <c r="I94" s="127"/>
      <c r="J94" s="134">
        <v>1</v>
      </c>
      <c r="K94" s="135"/>
      <c r="L94" s="127"/>
      <c r="M94" s="176"/>
      <c r="N94" s="176"/>
      <c r="O94" s="176"/>
      <c r="P94" s="176"/>
      <c r="Q94" s="176"/>
      <c r="R94" s="176"/>
    </row>
    <row r="95" spans="2:18" ht="21.75" customHeight="1">
      <c r="B95" s="130"/>
      <c r="C95" s="130"/>
      <c r="D95" s="131" t="s">
        <v>17</v>
      </c>
      <c r="E95" s="126" t="s">
        <v>18</v>
      </c>
      <c r="F95" s="126">
        <v>2</v>
      </c>
      <c r="G95" s="132">
        <v>5200</v>
      </c>
      <c r="H95" s="137">
        <f>G95*F95</f>
        <v>10400</v>
      </c>
      <c r="I95" s="138">
        <f>$H95*I94</f>
        <v>0</v>
      </c>
      <c r="J95" s="138">
        <f t="shared" ref="J95" si="4">$H95*J94</f>
        <v>10400</v>
      </c>
      <c r="K95" s="138">
        <f>$H95*K94</f>
        <v>0</v>
      </c>
      <c r="L95" s="138">
        <f>$H95*L94</f>
        <v>0</v>
      </c>
      <c r="N95" s="62"/>
      <c r="O95" s="62"/>
      <c r="P95" s="62"/>
      <c r="Q95" s="62"/>
      <c r="R95" s="62"/>
    </row>
    <row r="96" spans="2:18" ht="21.75" customHeight="1">
      <c r="B96" s="130" t="s">
        <v>118</v>
      </c>
      <c r="C96" s="130" t="s">
        <v>70</v>
      </c>
      <c r="D96" s="131" t="s">
        <v>16</v>
      </c>
      <c r="E96" s="126"/>
      <c r="F96" s="126"/>
      <c r="G96" s="132"/>
      <c r="H96" s="133">
        <v>1</v>
      </c>
      <c r="I96" s="127"/>
      <c r="J96" s="134">
        <v>1</v>
      </c>
      <c r="K96" s="135"/>
      <c r="L96" s="127"/>
      <c r="M96" s="66"/>
      <c r="N96" s="62"/>
      <c r="O96" s="62"/>
      <c r="P96" s="62"/>
      <c r="Q96" s="62"/>
      <c r="R96" s="62"/>
    </row>
    <row r="97" spans="2:18" ht="21.75" customHeight="1">
      <c r="B97" s="130"/>
      <c r="C97" s="130"/>
      <c r="D97" s="131" t="s">
        <v>17</v>
      </c>
      <c r="E97" s="126" t="s">
        <v>18</v>
      </c>
      <c r="F97" s="126">
        <v>2</v>
      </c>
      <c r="G97" s="132">
        <v>12570</v>
      </c>
      <c r="H97" s="137">
        <f>G97*F97</f>
        <v>25140</v>
      </c>
      <c r="I97" s="138">
        <f>$H97*I96</f>
        <v>0</v>
      </c>
      <c r="J97" s="138">
        <f t="shared" ref="J97" si="5">$H97*J96</f>
        <v>25140</v>
      </c>
      <c r="K97" s="138">
        <f>$H97*K96</f>
        <v>0</v>
      </c>
      <c r="L97" s="138">
        <f>$H97*L96</f>
        <v>0</v>
      </c>
      <c r="N97" s="62"/>
      <c r="O97" s="62"/>
      <c r="P97" s="62"/>
      <c r="Q97" s="62"/>
      <c r="R97" s="62"/>
    </row>
    <row r="98" spans="2:18" ht="21.75" customHeight="1">
      <c r="B98" s="130" t="s">
        <v>119</v>
      </c>
      <c r="C98" s="130" t="s">
        <v>72</v>
      </c>
      <c r="D98" s="131" t="s">
        <v>16</v>
      </c>
      <c r="E98" s="126"/>
      <c r="F98" s="126"/>
      <c r="G98" s="132"/>
      <c r="H98" s="133">
        <v>1</v>
      </c>
      <c r="I98" s="127"/>
      <c r="J98" s="134">
        <v>1</v>
      </c>
      <c r="K98" s="135"/>
      <c r="L98" s="127"/>
      <c r="M98" s="66"/>
      <c r="N98" s="62"/>
      <c r="O98" s="62"/>
      <c r="P98" s="62"/>
      <c r="Q98" s="62"/>
      <c r="R98" s="62"/>
    </row>
    <row r="99" spans="2:18" ht="21.75" customHeight="1">
      <c r="B99" s="130"/>
      <c r="C99" s="139"/>
      <c r="D99" s="131" t="s">
        <v>17</v>
      </c>
      <c r="E99" s="126" t="s">
        <v>18</v>
      </c>
      <c r="F99" s="126">
        <v>2</v>
      </c>
      <c r="G99" s="132">
        <v>12570</v>
      </c>
      <c r="H99" s="137">
        <f>G99*F99</f>
        <v>25140</v>
      </c>
      <c r="I99" s="138">
        <f>$H99*I98</f>
        <v>0</v>
      </c>
      <c r="J99" s="138">
        <f t="shared" ref="J99" si="6">$H99*J98</f>
        <v>25140</v>
      </c>
      <c r="K99" s="138">
        <f>$H99*K98</f>
        <v>0</v>
      </c>
      <c r="L99" s="138">
        <f>$H99*L98</f>
        <v>0</v>
      </c>
      <c r="N99" s="62"/>
      <c r="O99" s="62"/>
      <c r="P99" s="62"/>
      <c r="Q99" s="62"/>
      <c r="R99" s="62"/>
    </row>
    <row r="100" spans="2:18" ht="21.75" customHeight="1">
      <c r="B100" s="130" t="s">
        <v>120</v>
      </c>
      <c r="C100" s="130" t="s">
        <v>74</v>
      </c>
      <c r="D100" s="131" t="s">
        <v>16</v>
      </c>
      <c r="E100" s="126"/>
      <c r="F100" s="126"/>
      <c r="G100" s="132"/>
      <c r="H100" s="133">
        <v>1</v>
      </c>
      <c r="I100" s="127"/>
      <c r="J100" s="134">
        <v>1</v>
      </c>
      <c r="K100" s="135"/>
      <c r="L100" s="127"/>
      <c r="M100" s="66"/>
      <c r="N100" s="62"/>
      <c r="O100" s="62"/>
      <c r="P100" s="62"/>
      <c r="Q100" s="62"/>
      <c r="R100" s="62"/>
    </row>
    <row r="101" spans="2:18" ht="21.75" customHeight="1">
      <c r="B101" s="130"/>
      <c r="C101" s="139"/>
      <c r="D101" s="131" t="s">
        <v>17</v>
      </c>
      <c r="E101" s="126" t="s">
        <v>18</v>
      </c>
      <c r="F101" s="126">
        <v>2</v>
      </c>
      <c r="G101" s="132">
        <v>12570</v>
      </c>
      <c r="H101" s="137">
        <f>G101*F101</f>
        <v>25140</v>
      </c>
      <c r="I101" s="138">
        <f>$H101*I100</f>
        <v>0</v>
      </c>
      <c r="J101" s="138">
        <f t="shared" ref="J101:J103" si="7">$H101*J100</f>
        <v>25140</v>
      </c>
      <c r="K101" s="138">
        <f>$H101*K100</f>
        <v>0</v>
      </c>
      <c r="L101" s="138">
        <f>$H101*L100</f>
        <v>0</v>
      </c>
      <c r="N101" s="62"/>
      <c r="O101" s="62"/>
      <c r="P101" s="62"/>
      <c r="Q101" s="62"/>
      <c r="R101" s="62"/>
    </row>
    <row r="102" spans="2:18" ht="21.75" customHeight="1">
      <c r="B102" s="130" t="s">
        <v>121</v>
      </c>
      <c r="C102" s="130" t="s">
        <v>76</v>
      </c>
      <c r="D102" s="131" t="s">
        <v>16</v>
      </c>
      <c r="E102" s="126"/>
      <c r="F102" s="126"/>
      <c r="G102" s="132"/>
      <c r="H102" s="133">
        <v>1</v>
      </c>
      <c r="I102" s="127"/>
      <c r="J102" s="134">
        <v>1</v>
      </c>
      <c r="K102" s="135"/>
      <c r="L102" s="127"/>
      <c r="M102" s="66"/>
      <c r="N102" s="62"/>
      <c r="O102" s="62"/>
      <c r="P102" s="62"/>
      <c r="Q102" s="62"/>
      <c r="R102" s="62"/>
    </row>
    <row r="103" spans="2:18" ht="21.75" customHeight="1">
      <c r="B103" s="130"/>
      <c r="C103" s="139"/>
      <c r="D103" s="131" t="s">
        <v>17</v>
      </c>
      <c r="E103" s="126" t="s">
        <v>18</v>
      </c>
      <c r="F103" s="126">
        <v>2</v>
      </c>
      <c r="G103" s="132">
        <v>12570</v>
      </c>
      <c r="H103" s="137">
        <f>G103*F103</f>
        <v>25140</v>
      </c>
      <c r="I103" s="138">
        <f>$H103*I102</f>
        <v>0</v>
      </c>
      <c r="J103" s="138">
        <f t="shared" si="7"/>
        <v>25140</v>
      </c>
      <c r="K103" s="138">
        <f>$H103*K102</f>
        <v>0</v>
      </c>
      <c r="L103" s="138">
        <f>$H103*L102</f>
        <v>0</v>
      </c>
      <c r="N103" s="62"/>
      <c r="O103" s="62"/>
      <c r="P103" s="62"/>
      <c r="Q103" s="62"/>
      <c r="R103" s="62"/>
    </row>
    <row r="104" spans="2:18" ht="21.75" customHeight="1">
      <c r="B104" s="130" t="s">
        <v>122</v>
      </c>
      <c r="C104" s="130" t="s">
        <v>77</v>
      </c>
      <c r="D104" s="131" t="s">
        <v>16</v>
      </c>
      <c r="E104" s="126"/>
      <c r="F104" s="126"/>
      <c r="G104" s="132"/>
      <c r="H104" s="133">
        <v>1</v>
      </c>
      <c r="I104" s="127"/>
      <c r="J104" s="134">
        <v>1</v>
      </c>
      <c r="K104" s="135"/>
      <c r="L104" s="127"/>
      <c r="M104" s="66"/>
      <c r="N104" s="62"/>
      <c r="O104" s="62"/>
      <c r="P104" s="62"/>
      <c r="Q104" s="62"/>
      <c r="R104" s="62"/>
    </row>
    <row r="105" spans="2:18" ht="21.75" customHeight="1">
      <c r="B105" s="130"/>
      <c r="C105" s="139"/>
      <c r="D105" s="131" t="s">
        <v>17</v>
      </c>
      <c r="E105" s="126" t="s">
        <v>18</v>
      </c>
      <c r="F105" s="126">
        <v>2</v>
      </c>
      <c r="G105" s="132">
        <v>5790</v>
      </c>
      <c r="H105" s="137">
        <f>G105*F105</f>
        <v>11580</v>
      </c>
      <c r="I105" s="138">
        <f>$H105*I104</f>
        <v>0</v>
      </c>
      <c r="J105" s="138">
        <f t="shared" ref="J105" si="8">$H105*J104</f>
        <v>11580</v>
      </c>
      <c r="K105" s="138">
        <f>$H105*K104</f>
        <v>0</v>
      </c>
      <c r="L105" s="138">
        <f>$H105*L104</f>
        <v>0</v>
      </c>
      <c r="N105" s="62"/>
      <c r="O105" s="62"/>
      <c r="P105" s="62"/>
      <c r="Q105" s="62"/>
      <c r="R105" s="62"/>
    </row>
    <row r="106" spans="2:18" ht="21.75" customHeight="1">
      <c r="B106" s="130" t="s">
        <v>123</v>
      </c>
      <c r="C106" s="130" t="s">
        <v>78</v>
      </c>
      <c r="D106" s="131" t="s">
        <v>16</v>
      </c>
      <c r="E106" s="126"/>
      <c r="F106" s="126"/>
      <c r="G106" s="132"/>
      <c r="H106" s="133">
        <v>1</v>
      </c>
      <c r="I106" s="127"/>
      <c r="J106" s="134">
        <v>1</v>
      </c>
      <c r="K106" s="135"/>
      <c r="L106" s="127"/>
      <c r="M106" s="66"/>
      <c r="N106" s="62"/>
      <c r="O106" s="62"/>
      <c r="P106" s="62"/>
      <c r="Q106" s="62"/>
      <c r="R106" s="62"/>
    </row>
    <row r="107" spans="2:18" ht="21.75" customHeight="1">
      <c r="B107" s="130"/>
      <c r="C107" s="139"/>
      <c r="D107" s="131" t="s">
        <v>17</v>
      </c>
      <c r="E107" s="126" t="s">
        <v>18</v>
      </c>
      <c r="F107" s="126">
        <v>2</v>
      </c>
      <c r="G107" s="132">
        <v>5790</v>
      </c>
      <c r="H107" s="137">
        <f>G107*F107</f>
        <v>11580</v>
      </c>
      <c r="I107" s="138">
        <f>$H107*I106</f>
        <v>0</v>
      </c>
      <c r="J107" s="138">
        <f t="shared" ref="J107" si="9">$H107*J106</f>
        <v>11580</v>
      </c>
      <c r="K107" s="138">
        <f>$H107*K106</f>
        <v>0</v>
      </c>
      <c r="L107" s="138">
        <f>$H107*L106</f>
        <v>0</v>
      </c>
      <c r="N107" s="62"/>
      <c r="O107" s="62"/>
      <c r="P107" s="62"/>
      <c r="Q107" s="62"/>
      <c r="R107" s="62"/>
    </row>
    <row r="108" spans="2:18" ht="21.75" customHeight="1">
      <c r="B108" s="130" t="s">
        <v>124</v>
      </c>
      <c r="C108" s="130" t="s">
        <v>79</v>
      </c>
      <c r="D108" s="131" t="s">
        <v>16</v>
      </c>
      <c r="E108" s="126"/>
      <c r="F108" s="126"/>
      <c r="G108" s="132"/>
      <c r="H108" s="133">
        <v>1</v>
      </c>
      <c r="I108" s="127"/>
      <c r="J108" s="134">
        <v>1</v>
      </c>
      <c r="K108" s="135"/>
      <c r="L108" s="127"/>
      <c r="M108" s="66"/>
      <c r="N108" s="62"/>
      <c r="O108" s="62"/>
      <c r="P108" s="62"/>
      <c r="Q108" s="62"/>
      <c r="R108" s="62"/>
    </row>
    <row r="109" spans="2:18" ht="21.75" customHeight="1">
      <c r="B109" s="130"/>
      <c r="C109" s="130"/>
      <c r="D109" s="131" t="s">
        <v>17</v>
      </c>
      <c r="E109" s="126" t="s">
        <v>18</v>
      </c>
      <c r="F109" s="126">
        <v>2</v>
      </c>
      <c r="G109" s="132">
        <v>5790</v>
      </c>
      <c r="H109" s="137">
        <f>G109*F109</f>
        <v>11580</v>
      </c>
      <c r="I109" s="138">
        <f>$H109*I108</f>
        <v>0</v>
      </c>
      <c r="J109" s="138">
        <f t="shared" ref="J109" si="10">$H109*J108</f>
        <v>11580</v>
      </c>
      <c r="K109" s="138">
        <f>$H109*K108</f>
        <v>0</v>
      </c>
      <c r="L109" s="138">
        <f>$H109*L108</f>
        <v>0</v>
      </c>
      <c r="N109" s="62"/>
      <c r="O109" s="62"/>
      <c r="P109" s="62"/>
      <c r="Q109" s="62"/>
      <c r="R109" s="62"/>
    </row>
    <row r="110" spans="2:18" ht="21.75" customHeight="1">
      <c r="B110" s="130" t="s">
        <v>125</v>
      </c>
      <c r="C110" s="130" t="s">
        <v>80</v>
      </c>
      <c r="D110" s="131" t="s">
        <v>16</v>
      </c>
      <c r="E110" s="126"/>
      <c r="F110" s="126"/>
      <c r="G110" s="132"/>
      <c r="H110" s="133">
        <v>1</v>
      </c>
      <c r="I110" s="127"/>
      <c r="J110" s="134">
        <v>1</v>
      </c>
      <c r="K110" s="135"/>
      <c r="L110" s="127"/>
      <c r="N110" s="62"/>
      <c r="O110" s="62"/>
      <c r="P110" s="62"/>
      <c r="Q110" s="62"/>
      <c r="R110" s="62"/>
    </row>
    <row r="111" spans="2:18" ht="21.75" customHeight="1">
      <c r="B111" s="130"/>
      <c r="C111" s="139"/>
      <c r="D111" s="131" t="s">
        <v>17</v>
      </c>
      <c r="E111" s="126" t="s">
        <v>18</v>
      </c>
      <c r="F111" s="126">
        <v>2</v>
      </c>
      <c r="G111" s="132">
        <v>1140</v>
      </c>
      <c r="H111" s="137">
        <f>G111*F111</f>
        <v>2280</v>
      </c>
      <c r="I111" s="138">
        <f>$H111*I110</f>
        <v>0</v>
      </c>
      <c r="J111" s="138">
        <f t="shared" ref="J111" si="11">$H111*J110</f>
        <v>2280</v>
      </c>
      <c r="K111" s="138">
        <f>$H111*K110</f>
        <v>0</v>
      </c>
      <c r="L111" s="138">
        <f>$H111*L110</f>
        <v>0</v>
      </c>
      <c r="N111" s="62"/>
      <c r="O111" s="62"/>
      <c r="P111" s="62"/>
      <c r="Q111" s="62"/>
      <c r="R111" s="62"/>
    </row>
    <row r="112" spans="2:18" ht="21.75" customHeight="1">
      <c r="B112" s="130" t="s">
        <v>126</v>
      </c>
      <c r="C112" s="130" t="s">
        <v>81</v>
      </c>
      <c r="D112" s="131" t="s">
        <v>16</v>
      </c>
      <c r="E112" s="126"/>
      <c r="F112" s="126"/>
      <c r="G112" s="132"/>
      <c r="H112" s="133">
        <v>1</v>
      </c>
      <c r="I112" s="127"/>
      <c r="J112" s="134">
        <v>1</v>
      </c>
      <c r="K112" s="135"/>
      <c r="L112" s="127"/>
      <c r="M112" s="66"/>
      <c r="N112" s="62"/>
      <c r="O112" s="62"/>
      <c r="P112" s="62"/>
      <c r="Q112" s="62"/>
      <c r="R112" s="62"/>
    </row>
    <row r="113" spans="2:133" ht="21.75" customHeight="1">
      <c r="B113" s="130"/>
      <c r="C113" s="2"/>
      <c r="D113" s="131" t="s">
        <v>17</v>
      </c>
      <c r="E113" s="126" t="s">
        <v>18</v>
      </c>
      <c r="F113" s="126">
        <v>2</v>
      </c>
      <c r="G113" s="132">
        <v>1140</v>
      </c>
      <c r="H113" s="137">
        <f>G113*F113</f>
        <v>2280</v>
      </c>
      <c r="I113" s="138">
        <f>$H113*I112</f>
        <v>0</v>
      </c>
      <c r="J113" s="138">
        <f>$H113*J112</f>
        <v>2280</v>
      </c>
      <c r="K113" s="138">
        <f>$H113*K112</f>
        <v>0</v>
      </c>
      <c r="L113" s="138">
        <f>$H113*L112</f>
        <v>0</v>
      </c>
      <c r="N113" s="62"/>
      <c r="O113" s="62"/>
      <c r="P113" s="62"/>
      <c r="Q113" s="62"/>
      <c r="R113" s="62"/>
    </row>
    <row r="114" spans="2:133" ht="21.75" customHeight="1">
      <c r="B114" s="130" t="s">
        <v>127</v>
      </c>
      <c r="C114" s="130" t="s">
        <v>82</v>
      </c>
      <c r="D114" s="131" t="s">
        <v>16</v>
      </c>
      <c r="E114" s="126"/>
      <c r="F114" s="126"/>
      <c r="G114" s="132"/>
      <c r="H114" s="133">
        <v>1</v>
      </c>
      <c r="I114" s="127"/>
      <c r="J114" s="134">
        <v>1</v>
      </c>
      <c r="K114" s="135"/>
      <c r="L114" s="127"/>
      <c r="M114" s="66"/>
      <c r="N114" s="62"/>
      <c r="O114" s="62"/>
      <c r="P114" s="62"/>
      <c r="Q114" s="62"/>
      <c r="R114" s="62"/>
    </row>
    <row r="115" spans="2:133" ht="21.75" customHeight="1">
      <c r="B115" s="130"/>
      <c r="C115" s="2"/>
      <c r="D115" s="131" t="s">
        <v>17</v>
      </c>
      <c r="E115" s="126" t="s">
        <v>18</v>
      </c>
      <c r="F115" s="126">
        <v>2</v>
      </c>
      <c r="G115" s="132">
        <v>1140</v>
      </c>
      <c r="H115" s="137">
        <f>G115*F115</f>
        <v>2280</v>
      </c>
      <c r="I115" s="138">
        <f>$H115*I114</f>
        <v>0</v>
      </c>
      <c r="J115" s="138">
        <f>$H115*J114</f>
        <v>2280</v>
      </c>
      <c r="K115" s="138">
        <f>$H115*K114</f>
        <v>0</v>
      </c>
      <c r="L115" s="138">
        <f>$H115*L114</f>
        <v>0</v>
      </c>
      <c r="N115" s="62"/>
      <c r="O115" s="62"/>
      <c r="P115" s="62"/>
      <c r="Q115" s="62"/>
      <c r="R115" s="62"/>
    </row>
    <row r="116" spans="2:133" ht="21.75" customHeight="1">
      <c r="B116" s="141"/>
      <c r="C116" s="141"/>
      <c r="D116" s="141"/>
      <c r="E116" s="141"/>
      <c r="F116" s="141"/>
      <c r="G116" s="141"/>
      <c r="H116" s="141"/>
      <c r="I116" s="141"/>
      <c r="J116" s="141"/>
      <c r="K116" s="141"/>
      <c r="L116" s="141"/>
      <c r="M116" s="66"/>
      <c r="N116" s="62"/>
      <c r="O116" s="62"/>
      <c r="P116" s="62"/>
      <c r="Q116" s="62"/>
      <c r="R116" s="62"/>
    </row>
    <row r="117" spans="2:133" ht="21.75" customHeight="1">
      <c r="B117" s="125" t="s">
        <v>128</v>
      </c>
      <c r="C117" s="64" t="s">
        <v>418</v>
      </c>
      <c r="D117" s="131"/>
      <c r="E117" s="126"/>
      <c r="F117" s="126"/>
      <c r="G117" s="127"/>
      <c r="H117" s="133"/>
      <c r="I117" s="128">
        <f>SUM(I151,I149,I147,I133,I131,I129,I127,I125,I123,I121,I119)</f>
        <v>0</v>
      </c>
      <c r="J117" s="128">
        <f>SUM(J119,J121,J123,J125,J127,J129,J131,J135,J137,J139,J147,J133,J149,J151,J141,J143,J145)</f>
        <v>192360</v>
      </c>
      <c r="K117" s="128">
        <f>SUM(K151,K149,K147,K133,K131,K129,K127,K125,K123,K121,K119)</f>
        <v>0</v>
      </c>
      <c r="L117" s="128">
        <f>SUM(L151,L149,L147,L133,L131,L129,L127,L125,L123,L121,L119)</f>
        <v>0</v>
      </c>
      <c r="N117" s="62"/>
      <c r="O117" s="62"/>
      <c r="P117" s="62"/>
      <c r="Q117" s="62"/>
      <c r="R117" s="62"/>
    </row>
    <row r="118" spans="2:133" ht="21.75" customHeight="1">
      <c r="B118" s="130" t="s">
        <v>129</v>
      </c>
      <c r="C118" s="130" t="s">
        <v>62</v>
      </c>
      <c r="D118" s="131" t="s">
        <v>16</v>
      </c>
      <c r="E118" s="126"/>
      <c r="F118" s="126"/>
      <c r="G118" s="132"/>
      <c r="H118" s="135">
        <v>1</v>
      </c>
      <c r="I118" s="140"/>
      <c r="J118" s="134">
        <v>1</v>
      </c>
      <c r="K118" s="140"/>
      <c r="L118" s="140"/>
      <c r="M118" s="176"/>
      <c r="N118" s="176"/>
      <c r="O118" s="176"/>
      <c r="P118" s="176"/>
      <c r="Q118" s="176"/>
      <c r="R118" s="176"/>
    </row>
    <row r="119" spans="2:133" s="25" customFormat="1" ht="21.75" customHeight="1">
      <c r="B119" s="130"/>
      <c r="C119" s="136"/>
      <c r="D119" s="131" t="s">
        <v>17</v>
      </c>
      <c r="E119" s="126" t="s">
        <v>18</v>
      </c>
      <c r="F119" s="126">
        <v>2</v>
      </c>
      <c r="G119" s="132">
        <v>7800</v>
      </c>
      <c r="H119" s="137">
        <f>G119*F119</f>
        <v>15600</v>
      </c>
      <c r="I119" s="138">
        <f>$H119*I118</f>
        <v>0</v>
      </c>
      <c r="J119" s="138">
        <f>$H119*J118</f>
        <v>15600</v>
      </c>
      <c r="K119" s="138">
        <f>$H119*K118</f>
        <v>0</v>
      </c>
      <c r="L119" s="138">
        <f>$H119*L118</f>
        <v>0</v>
      </c>
      <c r="M119" s="66"/>
      <c r="N119" s="62"/>
      <c r="O119" s="62"/>
      <c r="P119" s="62"/>
      <c r="Q119" s="62"/>
      <c r="R119" s="62"/>
      <c r="S119" s="62"/>
      <c r="T119" s="62"/>
      <c r="U119" s="62"/>
      <c r="V119" s="62"/>
      <c r="W119" s="62"/>
      <c r="X119" s="62"/>
      <c r="Y119" s="62"/>
      <c r="Z119" s="62"/>
      <c r="AA119" s="62"/>
      <c r="AB119" s="62"/>
      <c r="AC119" s="62"/>
      <c r="AD119" s="62"/>
      <c r="AE119" s="62"/>
      <c r="AF119" s="62"/>
      <c r="AG119" s="62"/>
      <c r="AH119" s="62"/>
      <c r="AI119" s="62"/>
      <c r="AJ119" s="62"/>
      <c r="AK119" s="62"/>
      <c r="AL119" s="62"/>
      <c r="AM119" s="62"/>
      <c r="AN119" s="62"/>
      <c r="AO119" s="62"/>
      <c r="AP119" s="62"/>
      <c r="AQ119" s="62"/>
      <c r="AR119" s="62"/>
      <c r="AS119" s="62"/>
      <c r="AT119" s="62"/>
      <c r="AU119" s="62"/>
      <c r="AV119" s="62"/>
      <c r="AW119" s="62"/>
      <c r="AX119" s="62"/>
      <c r="AY119" s="62"/>
      <c r="AZ119" s="62"/>
      <c r="BA119" s="62"/>
      <c r="BB119" s="62"/>
      <c r="BC119" s="62"/>
      <c r="BD119" s="62"/>
      <c r="BE119" s="62"/>
      <c r="BF119" s="62"/>
      <c r="BG119" s="62"/>
      <c r="BH119" s="62"/>
      <c r="BI119" s="62"/>
      <c r="BJ119" s="62"/>
      <c r="BK119" s="62"/>
      <c r="BL119" s="62"/>
      <c r="BM119" s="62"/>
      <c r="BN119" s="62"/>
      <c r="BO119" s="62"/>
      <c r="BP119" s="62"/>
      <c r="BQ119" s="62"/>
      <c r="BR119" s="62"/>
      <c r="BS119" s="62"/>
      <c r="BT119" s="62"/>
      <c r="BU119" s="62"/>
      <c r="BV119" s="62"/>
      <c r="BW119" s="62"/>
      <c r="BX119" s="62"/>
      <c r="BY119" s="62"/>
      <c r="BZ119" s="62"/>
      <c r="CA119" s="62"/>
      <c r="CB119" s="62"/>
      <c r="CC119" s="62"/>
      <c r="CD119" s="62"/>
      <c r="CE119" s="62"/>
      <c r="CF119" s="62"/>
      <c r="CG119" s="62"/>
      <c r="CH119" s="62"/>
      <c r="CI119" s="62"/>
      <c r="CJ119" s="62"/>
      <c r="CK119" s="62"/>
      <c r="CL119" s="62"/>
      <c r="CM119" s="62"/>
      <c r="CN119" s="62"/>
      <c r="CO119" s="62"/>
      <c r="CP119" s="62"/>
      <c r="CQ119" s="62"/>
      <c r="CR119" s="62"/>
      <c r="CS119" s="62"/>
      <c r="CT119" s="62"/>
      <c r="CU119" s="62"/>
      <c r="CV119" s="62"/>
      <c r="CW119" s="62"/>
      <c r="CX119" s="62"/>
      <c r="CY119" s="62"/>
      <c r="CZ119" s="62"/>
      <c r="DA119" s="62"/>
      <c r="DB119" s="62"/>
      <c r="DC119" s="62"/>
      <c r="DD119" s="62"/>
      <c r="DE119" s="62"/>
      <c r="DF119" s="62"/>
      <c r="DG119" s="62"/>
      <c r="DH119" s="62"/>
      <c r="DI119" s="62"/>
      <c r="DJ119" s="62"/>
      <c r="DK119" s="62"/>
      <c r="DL119" s="62"/>
      <c r="DM119" s="62"/>
      <c r="DN119" s="62"/>
      <c r="DO119" s="62"/>
      <c r="DP119" s="62"/>
      <c r="DQ119" s="62"/>
      <c r="DR119" s="62"/>
      <c r="DS119" s="62"/>
      <c r="DT119" s="62"/>
      <c r="DU119" s="62"/>
      <c r="DV119" s="62"/>
      <c r="DW119" s="62"/>
      <c r="DX119" s="62"/>
      <c r="DY119" s="62"/>
      <c r="DZ119" s="62"/>
      <c r="EA119" s="62"/>
      <c r="EB119" s="62"/>
      <c r="EC119" s="62"/>
    </row>
    <row r="120" spans="2:133" s="25" customFormat="1" ht="21.75" customHeight="1">
      <c r="B120" s="130" t="s">
        <v>130</v>
      </c>
      <c r="C120" s="130" t="s">
        <v>64</v>
      </c>
      <c r="D120" s="131" t="s">
        <v>16</v>
      </c>
      <c r="E120" s="126"/>
      <c r="F120" s="126"/>
      <c r="G120" s="132"/>
      <c r="H120" s="133">
        <v>1</v>
      </c>
      <c r="I120" s="140"/>
      <c r="J120" s="134">
        <v>1</v>
      </c>
      <c r="K120" s="140"/>
      <c r="L120" s="140"/>
      <c r="M120" s="62"/>
      <c r="N120" s="62"/>
      <c r="O120" s="62"/>
      <c r="P120" s="62"/>
      <c r="Q120" s="62"/>
      <c r="R120" s="62"/>
      <c r="S120" s="62"/>
      <c r="T120" s="62"/>
      <c r="U120" s="62"/>
      <c r="V120" s="62"/>
      <c r="W120" s="62"/>
      <c r="X120" s="62"/>
      <c r="Y120" s="62"/>
      <c r="Z120" s="62"/>
      <c r="AA120" s="62"/>
      <c r="AB120" s="62"/>
      <c r="AC120" s="62"/>
      <c r="AD120" s="62"/>
      <c r="AE120" s="62"/>
      <c r="AF120" s="62"/>
      <c r="AG120" s="62"/>
      <c r="AH120" s="62"/>
      <c r="AI120" s="62"/>
      <c r="AJ120" s="62"/>
      <c r="AK120" s="62"/>
      <c r="AL120" s="62"/>
      <c r="AM120" s="62"/>
      <c r="AN120" s="62"/>
      <c r="AO120" s="62"/>
      <c r="AP120" s="62"/>
      <c r="AQ120" s="62"/>
      <c r="AR120" s="62"/>
      <c r="AS120" s="62"/>
      <c r="AT120" s="62"/>
      <c r="AU120" s="62"/>
      <c r="AV120" s="62"/>
      <c r="AW120" s="62"/>
      <c r="AX120" s="62"/>
      <c r="AY120" s="62"/>
      <c r="AZ120" s="62"/>
      <c r="BA120" s="62"/>
      <c r="BB120" s="62"/>
      <c r="BC120" s="62"/>
      <c r="BD120" s="62"/>
      <c r="BE120" s="62"/>
      <c r="BF120" s="62"/>
      <c r="BG120" s="62"/>
      <c r="BH120" s="62"/>
      <c r="BI120" s="62"/>
      <c r="BJ120" s="62"/>
      <c r="BK120" s="62"/>
      <c r="BL120" s="62"/>
      <c r="BM120" s="62"/>
      <c r="BN120" s="62"/>
      <c r="BO120" s="62"/>
      <c r="BP120" s="62"/>
      <c r="BQ120" s="62"/>
      <c r="BR120" s="62"/>
      <c r="BS120" s="62"/>
      <c r="BT120" s="62"/>
      <c r="BU120" s="62"/>
      <c r="BV120" s="62"/>
      <c r="BW120" s="62"/>
      <c r="BX120" s="62"/>
      <c r="BY120" s="62"/>
      <c r="BZ120" s="62"/>
      <c r="CA120" s="62"/>
      <c r="CB120" s="62"/>
      <c r="CC120" s="62"/>
      <c r="CD120" s="62"/>
      <c r="CE120" s="62"/>
      <c r="CF120" s="62"/>
      <c r="CG120" s="62"/>
      <c r="CH120" s="62"/>
      <c r="CI120" s="62"/>
      <c r="CJ120" s="62"/>
      <c r="CK120" s="62"/>
      <c r="CL120" s="62"/>
      <c r="CM120" s="62"/>
      <c r="CN120" s="62"/>
      <c r="CO120" s="62"/>
      <c r="CP120" s="62"/>
      <c r="CQ120" s="62"/>
      <c r="CR120" s="62"/>
      <c r="CS120" s="62"/>
      <c r="CT120" s="62"/>
      <c r="CU120" s="62"/>
      <c r="CV120" s="62"/>
      <c r="CW120" s="62"/>
      <c r="CX120" s="62"/>
      <c r="CY120" s="62"/>
      <c r="CZ120" s="62"/>
      <c r="DA120" s="62"/>
      <c r="DB120" s="62"/>
      <c r="DC120" s="62"/>
      <c r="DD120" s="62"/>
      <c r="DE120" s="62"/>
      <c r="DF120" s="62"/>
      <c r="DG120" s="62"/>
      <c r="DH120" s="62"/>
      <c r="DI120" s="62"/>
      <c r="DJ120" s="62"/>
      <c r="DK120" s="62"/>
      <c r="DL120" s="62"/>
      <c r="DM120" s="62"/>
      <c r="DN120" s="62"/>
      <c r="DO120" s="62"/>
      <c r="DP120" s="62"/>
      <c r="DQ120" s="62"/>
      <c r="DR120" s="62"/>
      <c r="DS120" s="62"/>
      <c r="DT120" s="62"/>
      <c r="DU120" s="62"/>
      <c r="DV120" s="62"/>
      <c r="DW120" s="62"/>
      <c r="DX120" s="62"/>
      <c r="DY120" s="62"/>
      <c r="DZ120" s="62"/>
      <c r="EA120" s="62"/>
      <c r="EB120" s="62"/>
      <c r="EC120" s="62"/>
    </row>
    <row r="121" spans="2:133" s="25" customFormat="1" ht="21.75" customHeight="1">
      <c r="B121" s="130"/>
      <c r="C121" s="130"/>
      <c r="D121" s="131" t="s">
        <v>17</v>
      </c>
      <c r="E121" s="126" t="s">
        <v>18</v>
      </c>
      <c r="F121" s="126">
        <v>2</v>
      </c>
      <c r="G121" s="132">
        <v>5200</v>
      </c>
      <c r="H121" s="137">
        <f>G121*F121</f>
        <v>10400</v>
      </c>
      <c r="I121" s="138">
        <f>$H121*I120</f>
        <v>0</v>
      </c>
      <c r="J121" s="138">
        <f>$H121*J120</f>
        <v>10400</v>
      </c>
      <c r="K121" s="138">
        <f>$H121*K120</f>
        <v>0</v>
      </c>
      <c r="L121" s="138">
        <f>$H121*L120</f>
        <v>0</v>
      </c>
      <c r="M121" s="66"/>
      <c r="N121" s="62"/>
      <c r="O121" s="62"/>
      <c r="P121" s="62"/>
      <c r="Q121" s="62"/>
      <c r="R121" s="62"/>
      <c r="S121" s="62"/>
      <c r="T121" s="62"/>
      <c r="U121" s="62"/>
      <c r="V121" s="62"/>
      <c r="W121" s="62"/>
      <c r="X121" s="62"/>
      <c r="Y121" s="62"/>
      <c r="Z121" s="62"/>
      <c r="AA121" s="62"/>
      <c r="AB121" s="62"/>
      <c r="AC121" s="62"/>
      <c r="AD121" s="62"/>
      <c r="AE121" s="62"/>
      <c r="AF121" s="62"/>
      <c r="AG121" s="62"/>
      <c r="AH121" s="62"/>
      <c r="AI121" s="62"/>
      <c r="AJ121" s="62"/>
      <c r="AK121" s="62"/>
      <c r="AL121" s="62"/>
      <c r="AM121" s="62"/>
      <c r="AN121" s="62"/>
      <c r="AO121" s="62"/>
      <c r="AP121" s="62"/>
      <c r="AQ121" s="62"/>
      <c r="AR121" s="62"/>
      <c r="AS121" s="62"/>
      <c r="AT121" s="62"/>
      <c r="AU121" s="62"/>
      <c r="AV121" s="62"/>
      <c r="AW121" s="62"/>
      <c r="AX121" s="62"/>
      <c r="AY121" s="62"/>
      <c r="AZ121" s="62"/>
      <c r="BA121" s="62"/>
      <c r="BB121" s="62"/>
      <c r="BC121" s="62"/>
      <c r="BD121" s="62"/>
      <c r="BE121" s="62"/>
      <c r="BF121" s="62"/>
      <c r="BG121" s="62"/>
      <c r="BH121" s="62"/>
      <c r="BI121" s="62"/>
      <c r="BJ121" s="62"/>
      <c r="BK121" s="62"/>
      <c r="BL121" s="62"/>
      <c r="BM121" s="62"/>
      <c r="BN121" s="62"/>
      <c r="BO121" s="62"/>
      <c r="BP121" s="62"/>
      <c r="BQ121" s="62"/>
      <c r="BR121" s="62"/>
      <c r="BS121" s="62"/>
      <c r="BT121" s="62"/>
      <c r="BU121" s="62"/>
      <c r="BV121" s="62"/>
      <c r="BW121" s="62"/>
      <c r="BX121" s="62"/>
      <c r="BY121" s="62"/>
      <c r="BZ121" s="62"/>
      <c r="CA121" s="62"/>
      <c r="CB121" s="62"/>
      <c r="CC121" s="62"/>
      <c r="CD121" s="62"/>
      <c r="CE121" s="62"/>
      <c r="CF121" s="62"/>
      <c r="CG121" s="62"/>
      <c r="CH121" s="62"/>
      <c r="CI121" s="62"/>
      <c r="CJ121" s="62"/>
      <c r="CK121" s="62"/>
      <c r="CL121" s="62"/>
      <c r="CM121" s="62"/>
      <c r="CN121" s="62"/>
      <c r="CO121" s="62"/>
      <c r="CP121" s="62"/>
      <c r="CQ121" s="62"/>
      <c r="CR121" s="62"/>
      <c r="CS121" s="62"/>
      <c r="CT121" s="62"/>
      <c r="CU121" s="62"/>
      <c r="CV121" s="62"/>
      <c r="CW121" s="62"/>
      <c r="CX121" s="62"/>
      <c r="CY121" s="62"/>
      <c r="CZ121" s="62"/>
      <c r="DA121" s="62"/>
      <c r="DB121" s="62"/>
      <c r="DC121" s="62"/>
      <c r="DD121" s="62"/>
      <c r="DE121" s="62"/>
      <c r="DF121" s="62"/>
      <c r="DG121" s="62"/>
      <c r="DH121" s="62"/>
      <c r="DI121" s="62"/>
      <c r="DJ121" s="62"/>
      <c r="DK121" s="62"/>
      <c r="DL121" s="62"/>
      <c r="DM121" s="62"/>
      <c r="DN121" s="62"/>
      <c r="DO121" s="62"/>
      <c r="DP121" s="62"/>
      <c r="DQ121" s="62"/>
      <c r="DR121" s="62"/>
      <c r="DS121" s="62"/>
      <c r="DT121" s="62"/>
      <c r="DU121" s="62"/>
      <c r="DV121" s="62"/>
      <c r="DW121" s="62"/>
      <c r="DX121" s="62"/>
      <c r="DY121" s="62"/>
      <c r="DZ121" s="62"/>
      <c r="EA121" s="62"/>
      <c r="EB121" s="62"/>
      <c r="EC121" s="62"/>
    </row>
    <row r="122" spans="2:133" s="25" customFormat="1" ht="21.75" customHeight="1">
      <c r="B122" s="130" t="s">
        <v>131</v>
      </c>
      <c r="C122" s="130" t="s">
        <v>66</v>
      </c>
      <c r="D122" s="131" t="s">
        <v>16</v>
      </c>
      <c r="E122" s="126"/>
      <c r="F122" s="126"/>
      <c r="G122" s="132"/>
      <c r="H122" s="133">
        <v>1</v>
      </c>
      <c r="I122" s="140"/>
      <c r="J122" s="134">
        <v>1</v>
      </c>
      <c r="K122" s="140"/>
      <c r="L122" s="140"/>
      <c r="M122" s="62"/>
      <c r="N122" s="62"/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62"/>
      <c r="Z122" s="62"/>
      <c r="AA122" s="62"/>
      <c r="AB122" s="62"/>
      <c r="AC122" s="62"/>
      <c r="AD122" s="62"/>
      <c r="AE122" s="62"/>
      <c r="AF122" s="62"/>
      <c r="AG122" s="62"/>
      <c r="AH122" s="62"/>
      <c r="AI122" s="62"/>
      <c r="AJ122" s="62"/>
      <c r="AK122" s="62"/>
      <c r="AL122" s="62"/>
      <c r="AM122" s="62"/>
      <c r="AN122" s="62"/>
      <c r="AO122" s="62"/>
      <c r="AP122" s="62"/>
      <c r="AQ122" s="62"/>
      <c r="AR122" s="62"/>
      <c r="AS122" s="62"/>
      <c r="AT122" s="62"/>
      <c r="AU122" s="62"/>
      <c r="AV122" s="62"/>
      <c r="AW122" s="62"/>
      <c r="AX122" s="62"/>
      <c r="AY122" s="62"/>
      <c r="AZ122" s="62"/>
      <c r="BA122" s="62"/>
      <c r="BB122" s="62"/>
      <c r="BC122" s="62"/>
      <c r="BD122" s="62"/>
      <c r="BE122" s="62"/>
      <c r="BF122" s="62"/>
      <c r="BG122" s="62"/>
      <c r="BH122" s="62"/>
      <c r="BI122" s="62"/>
      <c r="BJ122" s="62"/>
      <c r="BK122" s="62"/>
      <c r="BL122" s="62"/>
      <c r="BM122" s="62"/>
      <c r="BN122" s="62"/>
      <c r="BO122" s="62"/>
      <c r="BP122" s="62"/>
      <c r="BQ122" s="62"/>
      <c r="BR122" s="62"/>
      <c r="BS122" s="62"/>
      <c r="BT122" s="62"/>
      <c r="BU122" s="62"/>
      <c r="BV122" s="62"/>
      <c r="BW122" s="62"/>
      <c r="BX122" s="62"/>
      <c r="BY122" s="62"/>
      <c r="BZ122" s="62"/>
      <c r="CA122" s="62"/>
      <c r="CB122" s="62"/>
      <c r="CC122" s="62"/>
      <c r="CD122" s="62"/>
      <c r="CE122" s="62"/>
      <c r="CF122" s="62"/>
      <c r="CG122" s="62"/>
      <c r="CH122" s="62"/>
      <c r="CI122" s="62"/>
      <c r="CJ122" s="62"/>
      <c r="CK122" s="62"/>
      <c r="CL122" s="62"/>
      <c r="CM122" s="62"/>
      <c r="CN122" s="62"/>
      <c r="CO122" s="62"/>
      <c r="CP122" s="62"/>
      <c r="CQ122" s="62"/>
      <c r="CR122" s="62"/>
      <c r="CS122" s="62"/>
      <c r="CT122" s="62"/>
      <c r="CU122" s="62"/>
      <c r="CV122" s="62"/>
      <c r="CW122" s="62"/>
      <c r="CX122" s="62"/>
      <c r="CY122" s="62"/>
      <c r="CZ122" s="62"/>
      <c r="DA122" s="62"/>
      <c r="DB122" s="62"/>
      <c r="DC122" s="62"/>
      <c r="DD122" s="62"/>
      <c r="DE122" s="62"/>
      <c r="DF122" s="62"/>
      <c r="DG122" s="62"/>
      <c r="DH122" s="62"/>
      <c r="DI122" s="62"/>
      <c r="DJ122" s="62"/>
      <c r="DK122" s="62"/>
      <c r="DL122" s="62"/>
      <c r="DM122" s="62"/>
      <c r="DN122" s="62"/>
      <c r="DO122" s="62"/>
      <c r="DP122" s="62"/>
      <c r="DQ122" s="62"/>
      <c r="DR122" s="62"/>
      <c r="DS122" s="62"/>
      <c r="DT122" s="62"/>
      <c r="DU122" s="62"/>
      <c r="DV122" s="62"/>
      <c r="DW122" s="62"/>
      <c r="DX122" s="62"/>
      <c r="DY122" s="62"/>
      <c r="DZ122" s="62"/>
      <c r="EA122" s="62"/>
      <c r="EB122" s="62"/>
      <c r="EC122" s="62"/>
    </row>
    <row r="123" spans="2:133" s="25" customFormat="1" ht="21.75" customHeight="1">
      <c r="B123" s="130"/>
      <c r="C123" s="130"/>
      <c r="D123" s="131" t="s">
        <v>17</v>
      </c>
      <c r="E123" s="126" t="s">
        <v>18</v>
      </c>
      <c r="F123" s="126">
        <v>2</v>
      </c>
      <c r="G123" s="132">
        <v>5200</v>
      </c>
      <c r="H123" s="137">
        <f>G123*F123</f>
        <v>10400</v>
      </c>
      <c r="I123" s="138">
        <f>$H123*I122</f>
        <v>0</v>
      </c>
      <c r="J123" s="138">
        <f>$H123*J122</f>
        <v>10400</v>
      </c>
      <c r="K123" s="138">
        <f>$H123*K122</f>
        <v>0</v>
      </c>
      <c r="L123" s="138">
        <f>$H123*L122</f>
        <v>0</v>
      </c>
      <c r="M123" s="66"/>
      <c r="N123" s="62"/>
      <c r="O123" s="62"/>
      <c r="P123" s="62"/>
      <c r="Q123" s="62"/>
      <c r="R123" s="62"/>
      <c r="S123" s="62"/>
      <c r="T123" s="62"/>
      <c r="U123" s="62"/>
      <c r="V123" s="62"/>
      <c r="W123" s="62"/>
      <c r="X123" s="62"/>
      <c r="Y123" s="62"/>
      <c r="Z123" s="62"/>
      <c r="AA123" s="62"/>
      <c r="AB123" s="62"/>
      <c r="AC123" s="62"/>
      <c r="AD123" s="62"/>
      <c r="AE123" s="62"/>
      <c r="AF123" s="62"/>
      <c r="AG123" s="62"/>
      <c r="AH123" s="62"/>
      <c r="AI123" s="62"/>
      <c r="AJ123" s="62"/>
      <c r="AK123" s="62"/>
      <c r="AL123" s="62"/>
      <c r="AM123" s="62"/>
      <c r="AN123" s="62"/>
      <c r="AO123" s="62"/>
      <c r="AP123" s="62"/>
      <c r="AQ123" s="62"/>
      <c r="AR123" s="62"/>
      <c r="AS123" s="62"/>
      <c r="AT123" s="62"/>
      <c r="AU123" s="62"/>
      <c r="AV123" s="62"/>
      <c r="AW123" s="62"/>
      <c r="AX123" s="62"/>
      <c r="AY123" s="62"/>
      <c r="AZ123" s="62"/>
      <c r="BA123" s="62"/>
      <c r="BB123" s="62"/>
      <c r="BC123" s="62"/>
      <c r="BD123" s="62"/>
      <c r="BE123" s="62"/>
      <c r="BF123" s="62"/>
      <c r="BG123" s="62"/>
      <c r="BH123" s="62"/>
      <c r="BI123" s="62"/>
      <c r="BJ123" s="62"/>
      <c r="BK123" s="62"/>
      <c r="BL123" s="62"/>
      <c r="BM123" s="62"/>
      <c r="BN123" s="62"/>
      <c r="BO123" s="62"/>
      <c r="BP123" s="62"/>
      <c r="BQ123" s="62"/>
      <c r="BR123" s="62"/>
      <c r="BS123" s="62"/>
      <c r="BT123" s="62"/>
      <c r="BU123" s="62"/>
      <c r="BV123" s="62"/>
      <c r="BW123" s="62"/>
      <c r="BX123" s="62"/>
      <c r="BY123" s="62"/>
      <c r="BZ123" s="62"/>
      <c r="CA123" s="62"/>
      <c r="CB123" s="62"/>
      <c r="CC123" s="62"/>
      <c r="CD123" s="62"/>
      <c r="CE123" s="62"/>
      <c r="CF123" s="62"/>
      <c r="CG123" s="62"/>
      <c r="CH123" s="62"/>
      <c r="CI123" s="62"/>
      <c r="CJ123" s="62"/>
      <c r="CK123" s="62"/>
      <c r="CL123" s="62"/>
      <c r="CM123" s="62"/>
      <c r="CN123" s="62"/>
      <c r="CO123" s="62"/>
      <c r="CP123" s="62"/>
      <c r="CQ123" s="62"/>
      <c r="CR123" s="62"/>
      <c r="CS123" s="62"/>
      <c r="CT123" s="62"/>
      <c r="CU123" s="62"/>
      <c r="CV123" s="62"/>
      <c r="CW123" s="62"/>
      <c r="CX123" s="62"/>
      <c r="CY123" s="62"/>
      <c r="CZ123" s="62"/>
      <c r="DA123" s="62"/>
      <c r="DB123" s="62"/>
      <c r="DC123" s="62"/>
      <c r="DD123" s="62"/>
      <c r="DE123" s="62"/>
      <c r="DF123" s="62"/>
      <c r="DG123" s="62"/>
      <c r="DH123" s="62"/>
      <c r="DI123" s="62"/>
      <c r="DJ123" s="62"/>
      <c r="DK123" s="62"/>
      <c r="DL123" s="62"/>
      <c r="DM123" s="62"/>
      <c r="DN123" s="62"/>
      <c r="DO123" s="62"/>
      <c r="DP123" s="62"/>
      <c r="DQ123" s="62"/>
      <c r="DR123" s="62"/>
      <c r="DS123" s="62"/>
      <c r="DT123" s="62"/>
      <c r="DU123" s="62"/>
      <c r="DV123" s="62"/>
      <c r="DW123" s="62"/>
      <c r="DX123" s="62"/>
      <c r="DY123" s="62"/>
      <c r="DZ123" s="62"/>
      <c r="EA123" s="62"/>
      <c r="EB123" s="62"/>
      <c r="EC123" s="62"/>
    </row>
    <row r="124" spans="2:133" s="25" customFormat="1" ht="21.75" customHeight="1">
      <c r="B124" s="130" t="s">
        <v>132</v>
      </c>
      <c r="C124" s="130" t="s">
        <v>68</v>
      </c>
      <c r="D124" s="131" t="s">
        <v>16</v>
      </c>
      <c r="E124" s="126"/>
      <c r="F124" s="126"/>
      <c r="G124" s="132"/>
      <c r="H124" s="133">
        <v>1</v>
      </c>
      <c r="I124" s="140"/>
      <c r="J124" s="134">
        <v>1</v>
      </c>
      <c r="K124" s="140"/>
      <c r="L124" s="127"/>
      <c r="M124" s="62"/>
      <c r="N124" s="62"/>
      <c r="O124" s="62"/>
      <c r="P124" s="62"/>
      <c r="Q124" s="62"/>
      <c r="R124" s="62"/>
      <c r="S124" s="62"/>
      <c r="T124" s="62"/>
      <c r="U124" s="62"/>
      <c r="V124" s="62"/>
      <c r="W124" s="62"/>
      <c r="X124" s="62"/>
      <c r="Y124" s="62"/>
      <c r="Z124" s="62"/>
      <c r="AA124" s="62"/>
      <c r="AB124" s="62"/>
      <c r="AC124" s="62"/>
      <c r="AD124" s="62"/>
      <c r="AE124" s="62"/>
      <c r="AF124" s="62"/>
      <c r="AG124" s="62"/>
      <c r="AH124" s="62"/>
      <c r="AI124" s="62"/>
      <c r="AJ124" s="62"/>
      <c r="AK124" s="62"/>
      <c r="AL124" s="62"/>
      <c r="AM124" s="62"/>
      <c r="AN124" s="62"/>
      <c r="AO124" s="62"/>
      <c r="AP124" s="62"/>
      <c r="AQ124" s="62"/>
      <c r="AR124" s="62"/>
      <c r="AS124" s="62"/>
      <c r="AT124" s="62"/>
      <c r="AU124" s="62"/>
      <c r="AV124" s="62"/>
      <c r="AW124" s="62"/>
      <c r="AX124" s="62"/>
      <c r="AY124" s="62"/>
      <c r="AZ124" s="62"/>
      <c r="BA124" s="62"/>
      <c r="BB124" s="62"/>
      <c r="BC124" s="62"/>
      <c r="BD124" s="62"/>
      <c r="BE124" s="62"/>
      <c r="BF124" s="62"/>
      <c r="BG124" s="62"/>
      <c r="BH124" s="62"/>
      <c r="BI124" s="62"/>
      <c r="BJ124" s="62"/>
      <c r="BK124" s="62"/>
      <c r="BL124" s="62"/>
      <c r="BM124" s="62"/>
      <c r="BN124" s="62"/>
      <c r="BO124" s="62"/>
      <c r="BP124" s="62"/>
      <c r="BQ124" s="62"/>
      <c r="BR124" s="62"/>
      <c r="BS124" s="62"/>
      <c r="BT124" s="62"/>
      <c r="BU124" s="62"/>
      <c r="BV124" s="62"/>
      <c r="BW124" s="62"/>
      <c r="BX124" s="62"/>
      <c r="BY124" s="62"/>
      <c r="BZ124" s="62"/>
      <c r="CA124" s="62"/>
      <c r="CB124" s="62"/>
      <c r="CC124" s="62"/>
      <c r="CD124" s="62"/>
      <c r="CE124" s="62"/>
      <c r="CF124" s="62"/>
      <c r="CG124" s="62"/>
      <c r="CH124" s="62"/>
      <c r="CI124" s="62"/>
      <c r="CJ124" s="62"/>
      <c r="CK124" s="62"/>
      <c r="CL124" s="62"/>
      <c r="CM124" s="62"/>
      <c r="CN124" s="62"/>
      <c r="CO124" s="62"/>
      <c r="CP124" s="62"/>
      <c r="CQ124" s="62"/>
      <c r="CR124" s="62"/>
      <c r="CS124" s="62"/>
      <c r="CT124" s="62"/>
      <c r="CU124" s="62"/>
      <c r="CV124" s="62"/>
      <c r="CW124" s="62"/>
      <c r="CX124" s="62"/>
      <c r="CY124" s="62"/>
      <c r="CZ124" s="62"/>
      <c r="DA124" s="62"/>
      <c r="DB124" s="62"/>
      <c r="DC124" s="62"/>
      <c r="DD124" s="62"/>
      <c r="DE124" s="62"/>
      <c r="DF124" s="62"/>
      <c r="DG124" s="62"/>
      <c r="DH124" s="62"/>
      <c r="DI124" s="62"/>
      <c r="DJ124" s="62"/>
      <c r="DK124" s="62"/>
      <c r="DL124" s="62"/>
      <c r="DM124" s="62"/>
      <c r="DN124" s="62"/>
      <c r="DO124" s="62"/>
      <c r="DP124" s="62"/>
      <c r="DQ124" s="62"/>
      <c r="DR124" s="62"/>
      <c r="DS124" s="62"/>
      <c r="DT124" s="62"/>
      <c r="DU124" s="62"/>
      <c r="DV124" s="62"/>
      <c r="DW124" s="62"/>
      <c r="DX124" s="62"/>
      <c r="DY124" s="62"/>
      <c r="DZ124" s="62"/>
      <c r="EA124" s="62"/>
      <c r="EB124" s="62"/>
      <c r="EC124" s="62"/>
    </row>
    <row r="125" spans="2:133" s="25" customFormat="1" ht="21.75" customHeight="1">
      <c r="B125" s="130"/>
      <c r="C125" s="130"/>
      <c r="D125" s="131" t="s">
        <v>17</v>
      </c>
      <c r="E125" s="126" t="s">
        <v>18</v>
      </c>
      <c r="F125" s="126">
        <v>2</v>
      </c>
      <c r="G125" s="132">
        <v>5200</v>
      </c>
      <c r="H125" s="137">
        <f>G125*F125</f>
        <v>10400</v>
      </c>
      <c r="I125" s="138">
        <f>$H125*I124</f>
        <v>0</v>
      </c>
      <c r="J125" s="138">
        <f>$H125*J124</f>
        <v>10400</v>
      </c>
      <c r="K125" s="138">
        <f>$H125*K124</f>
        <v>0</v>
      </c>
      <c r="L125" s="138">
        <f>$H125*L124</f>
        <v>0</v>
      </c>
      <c r="M125" s="66"/>
      <c r="N125" s="62"/>
      <c r="O125" s="62"/>
      <c r="P125" s="62"/>
      <c r="Q125" s="62"/>
      <c r="R125" s="62"/>
      <c r="S125" s="62"/>
      <c r="T125" s="62"/>
      <c r="U125" s="62"/>
      <c r="V125" s="62"/>
      <c r="W125" s="62"/>
      <c r="X125" s="62"/>
      <c r="Y125" s="62"/>
      <c r="Z125" s="62"/>
      <c r="AA125" s="62"/>
      <c r="AB125" s="62"/>
      <c r="AC125" s="62"/>
      <c r="AD125" s="62"/>
      <c r="AE125" s="62"/>
      <c r="AF125" s="62"/>
      <c r="AG125" s="62"/>
      <c r="AH125" s="62"/>
      <c r="AI125" s="62"/>
      <c r="AJ125" s="62"/>
      <c r="AK125" s="62"/>
      <c r="AL125" s="62"/>
      <c r="AM125" s="62"/>
      <c r="AN125" s="62"/>
      <c r="AO125" s="62"/>
      <c r="AP125" s="62"/>
      <c r="AQ125" s="62"/>
      <c r="AR125" s="62"/>
      <c r="AS125" s="62"/>
      <c r="AT125" s="62"/>
      <c r="AU125" s="62"/>
      <c r="AV125" s="62"/>
      <c r="AW125" s="62"/>
      <c r="AX125" s="62"/>
      <c r="AY125" s="62"/>
      <c r="AZ125" s="62"/>
      <c r="BA125" s="62"/>
      <c r="BB125" s="62"/>
      <c r="BC125" s="62"/>
      <c r="BD125" s="62"/>
      <c r="BE125" s="62"/>
      <c r="BF125" s="62"/>
      <c r="BG125" s="62"/>
      <c r="BH125" s="62"/>
      <c r="BI125" s="62"/>
      <c r="BJ125" s="62"/>
      <c r="BK125" s="62"/>
      <c r="BL125" s="62"/>
      <c r="BM125" s="62"/>
      <c r="BN125" s="62"/>
      <c r="BO125" s="62"/>
      <c r="BP125" s="62"/>
      <c r="BQ125" s="62"/>
      <c r="BR125" s="62"/>
      <c r="BS125" s="62"/>
      <c r="BT125" s="62"/>
      <c r="BU125" s="62"/>
      <c r="BV125" s="62"/>
      <c r="BW125" s="62"/>
      <c r="BX125" s="62"/>
      <c r="BY125" s="62"/>
      <c r="BZ125" s="62"/>
      <c r="CA125" s="62"/>
      <c r="CB125" s="62"/>
      <c r="CC125" s="62"/>
      <c r="CD125" s="62"/>
      <c r="CE125" s="62"/>
      <c r="CF125" s="62"/>
      <c r="CG125" s="62"/>
      <c r="CH125" s="62"/>
      <c r="CI125" s="62"/>
      <c r="CJ125" s="62"/>
      <c r="CK125" s="62"/>
      <c r="CL125" s="62"/>
      <c r="CM125" s="62"/>
      <c r="CN125" s="62"/>
      <c r="CO125" s="62"/>
      <c r="CP125" s="62"/>
      <c r="CQ125" s="62"/>
      <c r="CR125" s="62"/>
      <c r="CS125" s="62"/>
      <c r="CT125" s="62"/>
      <c r="CU125" s="62"/>
      <c r="CV125" s="62"/>
      <c r="CW125" s="62"/>
      <c r="CX125" s="62"/>
      <c r="CY125" s="62"/>
      <c r="CZ125" s="62"/>
      <c r="DA125" s="62"/>
      <c r="DB125" s="62"/>
      <c r="DC125" s="62"/>
      <c r="DD125" s="62"/>
      <c r="DE125" s="62"/>
      <c r="DF125" s="62"/>
      <c r="DG125" s="62"/>
      <c r="DH125" s="62"/>
      <c r="DI125" s="62"/>
      <c r="DJ125" s="62"/>
      <c r="DK125" s="62"/>
      <c r="DL125" s="62"/>
      <c r="DM125" s="62"/>
      <c r="DN125" s="62"/>
      <c r="DO125" s="62"/>
      <c r="DP125" s="62"/>
      <c r="DQ125" s="62"/>
      <c r="DR125" s="62"/>
      <c r="DS125" s="62"/>
      <c r="DT125" s="62"/>
      <c r="DU125" s="62"/>
      <c r="DV125" s="62"/>
      <c r="DW125" s="62"/>
      <c r="DX125" s="62"/>
      <c r="DY125" s="62"/>
      <c r="DZ125" s="62"/>
      <c r="EA125" s="62"/>
      <c r="EB125" s="62"/>
      <c r="EC125" s="62"/>
    </row>
    <row r="126" spans="2:133" s="25" customFormat="1" ht="21.75" customHeight="1">
      <c r="B126" s="130" t="s">
        <v>133</v>
      </c>
      <c r="C126" s="130" t="s">
        <v>70</v>
      </c>
      <c r="D126" s="131" t="s">
        <v>16</v>
      </c>
      <c r="E126" s="126"/>
      <c r="F126" s="126"/>
      <c r="G126" s="132"/>
      <c r="H126" s="133">
        <v>1</v>
      </c>
      <c r="I126" s="140"/>
      <c r="J126" s="134">
        <v>1</v>
      </c>
      <c r="K126" s="140"/>
      <c r="L126" s="127"/>
      <c r="M126" s="62"/>
      <c r="N126" s="62"/>
      <c r="O126" s="62"/>
      <c r="P126" s="62"/>
      <c r="Q126" s="62"/>
      <c r="R126" s="62"/>
      <c r="S126" s="62"/>
      <c r="T126" s="62"/>
      <c r="U126" s="62"/>
      <c r="V126" s="62"/>
      <c r="W126" s="62"/>
      <c r="X126" s="62"/>
      <c r="Y126" s="62"/>
      <c r="Z126" s="62"/>
      <c r="AA126" s="62"/>
      <c r="AB126" s="62"/>
      <c r="AC126" s="62"/>
      <c r="AD126" s="62"/>
      <c r="AE126" s="62"/>
      <c r="AF126" s="62"/>
      <c r="AG126" s="62"/>
      <c r="AH126" s="62"/>
      <c r="AI126" s="62"/>
      <c r="AJ126" s="62"/>
      <c r="AK126" s="62"/>
      <c r="AL126" s="62"/>
      <c r="AM126" s="62"/>
      <c r="AN126" s="62"/>
      <c r="AO126" s="62"/>
      <c r="AP126" s="62"/>
      <c r="AQ126" s="62"/>
      <c r="AR126" s="62"/>
      <c r="AS126" s="62"/>
      <c r="AT126" s="62"/>
      <c r="AU126" s="62"/>
      <c r="AV126" s="62"/>
      <c r="AW126" s="62"/>
      <c r="AX126" s="62"/>
      <c r="AY126" s="62"/>
      <c r="AZ126" s="62"/>
      <c r="BA126" s="62"/>
      <c r="BB126" s="62"/>
      <c r="BC126" s="62"/>
      <c r="BD126" s="62"/>
      <c r="BE126" s="62"/>
      <c r="BF126" s="62"/>
      <c r="BG126" s="62"/>
      <c r="BH126" s="62"/>
      <c r="BI126" s="62"/>
      <c r="BJ126" s="62"/>
      <c r="BK126" s="62"/>
      <c r="BL126" s="62"/>
      <c r="BM126" s="62"/>
      <c r="BN126" s="62"/>
      <c r="BO126" s="62"/>
      <c r="BP126" s="62"/>
      <c r="BQ126" s="62"/>
      <c r="BR126" s="62"/>
      <c r="BS126" s="62"/>
      <c r="BT126" s="62"/>
      <c r="BU126" s="62"/>
      <c r="BV126" s="62"/>
      <c r="BW126" s="62"/>
      <c r="BX126" s="62"/>
      <c r="BY126" s="62"/>
      <c r="BZ126" s="62"/>
      <c r="CA126" s="62"/>
      <c r="CB126" s="62"/>
      <c r="CC126" s="62"/>
      <c r="CD126" s="62"/>
      <c r="CE126" s="62"/>
      <c r="CF126" s="62"/>
      <c r="CG126" s="62"/>
      <c r="CH126" s="62"/>
      <c r="CI126" s="62"/>
      <c r="CJ126" s="62"/>
      <c r="CK126" s="62"/>
      <c r="CL126" s="62"/>
      <c r="CM126" s="62"/>
      <c r="CN126" s="62"/>
      <c r="CO126" s="62"/>
      <c r="CP126" s="62"/>
      <c r="CQ126" s="62"/>
      <c r="CR126" s="62"/>
      <c r="CS126" s="62"/>
      <c r="CT126" s="62"/>
      <c r="CU126" s="62"/>
      <c r="CV126" s="62"/>
      <c r="CW126" s="62"/>
      <c r="CX126" s="62"/>
      <c r="CY126" s="62"/>
      <c r="CZ126" s="62"/>
      <c r="DA126" s="62"/>
      <c r="DB126" s="62"/>
      <c r="DC126" s="62"/>
      <c r="DD126" s="62"/>
      <c r="DE126" s="62"/>
      <c r="DF126" s="62"/>
      <c r="DG126" s="62"/>
      <c r="DH126" s="62"/>
      <c r="DI126" s="62"/>
      <c r="DJ126" s="62"/>
      <c r="DK126" s="62"/>
      <c r="DL126" s="62"/>
      <c r="DM126" s="62"/>
      <c r="DN126" s="62"/>
      <c r="DO126" s="62"/>
      <c r="DP126" s="62"/>
      <c r="DQ126" s="62"/>
      <c r="DR126" s="62"/>
      <c r="DS126" s="62"/>
      <c r="DT126" s="62"/>
      <c r="DU126" s="62"/>
      <c r="DV126" s="62"/>
      <c r="DW126" s="62"/>
      <c r="DX126" s="62"/>
      <c r="DY126" s="62"/>
      <c r="DZ126" s="62"/>
      <c r="EA126" s="62"/>
      <c r="EB126" s="62"/>
      <c r="EC126" s="62"/>
    </row>
    <row r="127" spans="2:133" s="25" customFormat="1" ht="21.75" customHeight="1">
      <c r="B127" s="130"/>
      <c r="C127" s="130"/>
      <c r="D127" s="131" t="s">
        <v>17</v>
      </c>
      <c r="E127" s="126" t="s">
        <v>18</v>
      </c>
      <c r="F127" s="126">
        <v>2</v>
      </c>
      <c r="G127" s="132">
        <v>12570</v>
      </c>
      <c r="H127" s="137">
        <f>G127*F127</f>
        <v>25140</v>
      </c>
      <c r="I127" s="138">
        <f>$H127*I126</f>
        <v>0</v>
      </c>
      <c r="J127" s="138">
        <f>$H127*J126</f>
        <v>25140</v>
      </c>
      <c r="K127" s="138">
        <f>$H127*K126</f>
        <v>0</v>
      </c>
      <c r="L127" s="138">
        <f>$H127*L126</f>
        <v>0</v>
      </c>
      <c r="M127" s="66"/>
      <c r="N127" s="62"/>
      <c r="O127" s="62"/>
      <c r="P127" s="62"/>
      <c r="Q127" s="62"/>
      <c r="R127" s="62"/>
      <c r="S127" s="62"/>
      <c r="T127" s="62"/>
      <c r="U127" s="62"/>
      <c r="V127" s="62"/>
      <c r="W127" s="62"/>
      <c r="X127" s="62"/>
      <c r="Y127" s="62"/>
      <c r="Z127" s="62"/>
      <c r="AA127" s="62"/>
      <c r="AB127" s="62"/>
      <c r="AC127" s="62"/>
      <c r="AD127" s="62"/>
      <c r="AE127" s="62"/>
      <c r="AF127" s="62"/>
      <c r="AG127" s="62"/>
      <c r="AH127" s="62"/>
      <c r="AI127" s="62"/>
      <c r="AJ127" s="62"/>
      <c r="AK127" s="62"/>
      <c r="AL127" s="62"/>
      <c r="AM127" s="62"/>
      <c r="AN127" s="62"/>
      <c r="AO127" s="62"/>
      <c r="AP127" s="62"/>
      <c r="AQ127" s="62"/>
      <c r="AR127" s="62"/>
      <c r="AS127" s="62"/>
      <c r="AT127" s="62"/>
      <c r="AU127" s="62"/>
      <c r="AV127" s="62"/>
      <c r="AW127" s="62"/>
      <c r="AX127" s="62"/>
      <c r="AY127" s="62"/>
      <c r="AZ127" s="62"/>
      <c r="BA127" s="62"/>
      <c r="BB127" s="62"/>
      <c r="BC127" s="62"/>
      <c r="BD127" s="62"/>
      <c r="BE127" s="62"/>
      <c r="BF127" s="62"/>
      <c r="BG127" s="62"/>
      <c r="BH127" s="62"/>
      <c r="BI127" s="62"/>
      <c r="BJ127" s="62"/>
      <c r="BK127" s="62"/>
      <c r="BL127" s="62"/>
      <c r="BM127" s="62"/>
      <c r="BN127" s="62"/>
      <c r="BO127" s="62"/>
      <c r="BP127" s="62"/>
      <c r="BQ127" s="62"/>
      <c r="BR127" s="62"/>
      <c r="BS127" s="62"/>
      <c r="BT127" s="62"/>
      <c r="BU127" s="62"/>
      <c r="BV127" s="62"/>
      <c r="BW127" s="62"/>
      <c r="BX127" s="62"/>
      <c r="BY127" s="62"/>
      <c r="BZ127" s="62"/>
      <c r="CA127" s="62"/>
      <c r="CB127" s="62"/>
      <c r="CC127" s="62"/>
      <c r="CD127" s="62"/>
      <c r="CE127" s="62"/>
      <c r="CF127" s="62"/>
      <c r="CG127" s="62"/>
      <c r="CH127" s="62"/>
      <c r="CI127" s="62"/>
      <c r="CJ127" s="62"/>
      <c r="CK127" s="62"/>
      <c r="CL127" s="62"/>
      <c r="CM127" s="62"/>
      <c r="CN127" s="62"/>
      <c r="CO127" s="62"/>
      <c r="CP127" s="62"/>
      <c r="CQ127" s="62"/>
      <c r="CR127" s="62"/>
      <c r="CS127" s="62"/>
      <c r="CT127" s="62"/>
      <c r="CU127" s="62"/>
      <c r="CV127" s="62"/>
      <c r="CW127" s="62"/>
      <c r="CX127" s="62"/>
      <c r="CY127" s="62"/>
      <c r="CZ127" s="62"/>
      <c r="DA127" s="62"/>
      <c r="DB127" s="62"/>
      <c r="DC127" s="62"/>
      <c r="DD127" s="62"/>
      <c r="DE127" s="62"/>
      <c r="DF127" s="62"/>
      <c r="DG127" s="62"/>
      <c r="DH127" s="62"/>
      <c r="DI127" s="62"/>
      <c r="DJ127" s="62"/>
      <c r="DK127" s="62"/>
      <c r="DL127" s="62"/>
      <c r="DM127" s="62"/>
      <c r="DN127" s="62"/>
      <c r="DO127" s="62"/>
      <c r="DP127" s="62"/>
      <c r="DQ127" s="62"/>
      <c r="DR127" s="62"/>
      <c r="DS127" s="62"/>
      <c r="DT127" s="62"/>
      <c r="DU127" s="62"/>
      <c r="DV127" s="62"/>
      <c r="DW127" s="62"/>
      <c r="DX127" s="62"/>
      <c r="DY127" s="62"/>
      <c r="DZ127" s="62"/>
      <c r="EA127" s="62"/>
      <c r="EB127" s="62"/>
      <c r="EC127" s="62"/>
    </row>
    <row r="128" spans="2:133" s="25" customFormat="1" ht="21.75" customHeight="1">
      <c r="B128" s="130" t="s">
        <v>134</v>
      </c>
      <c r="C128" s="130" t="s">
        <v>72</v>
      </c>
      <c r="D128" s="131" t="s">
        <v>16</v>
      </c>
      <c r="E128" s="126"/>
      <c r="F128" s="126"/>
      <c r="G128" s="132"/>
      <c r="H128" s="133">
        <v>1</v>
      </c>
      <c r="I128" s="140"/>
      <c r="J128" s="134">
        <v>1</v>
      </c>
      <c r="K128" s="140"/>
      <c r="L128" s="127"/>
      <c r="M128" s="62"/>
      <c r="N128" s="62"/>
      <c r="O128" s="62"/>
      <c r="P128" s="62"/>
      <c r="Q128" s="62"/>
      <c r="R128" s="62"/>
      <c r="S128" s="62"/>
      <c r="T128" s="62"/>
      <c r="U128" s="62"/>
      <c r="V128" s="62"/>
      <c r="W128" s="62"/>
      <c r="X128" s="62"/>
      <c r="Y128" s="62"/>
      <c r="Z128" s="62"/>
      <c r="AA128" s="62"/>
      <c r="AB128" s="62"/>
      <c r="AC128" s="62"/>
      <c r="AD128" s="62"/>
      <c r="AE128" s="62"/>
      <c r="AF128" s="62"/>
      <c r="AG128" s="62"/>
      <c r="AH128" s="62"/>
      <c r="AI128" s="62"/>
      <c r="AJ128" s="62"/>
      <c r="AK128" s="62"/>
      <c r="AL128" s="62"/>
      <c r="AM128" s="62"/>
      <c r="AN128" s="62"/>
      <c r="AO128" s="62"/>
      <c r="AP128" s="62"/>
      <c r="AQ128" s="62"/>
      <c r="AR128" s="62"/>
      <c r="AS128" s="62"/>
      <c r="AT128" s="62"/>
      <c r="AU128" s="62"/>
      <c r="AV128" s="62"/>
      <c r="AW128" s="62"/>
      <c r="AX128" s="62"/>
      <c r="AY128" s="62"/>
      <c r="AZ128" s="62"/>
      <c r="BA128" s="62"/>
      <c r="BB128" s="62"/>
      <c r="BC128" s="62"/>
      <c r="BD128" s="62"/>
      <c r="BE128" s="62"/>
      <c r="BF128" s="62"/>
      <c r="BG128" s="62"/>
      <c r="BH128" s="62"/>
      <c r="BI128" s="62"/>
      <c r="BJ128" s="62"/>
      <c r="BK128" s="62"/>
      <c r="BL128" s="62"/>
      <c r="BM128" s="62"/>
      <c r="BN128" s="62"/>
      <c r="BO128" s="62"/>
      <c r="BP128" s="62"/>
      <c r="BQ128" s="62"/>
      <c r="BR128" s="62"/>
      <c r="BS128" s="62"/>
      <c r="BT128" s="62"/>
      <c r="BU128" s="62"/>
      <c r="BV128" s="62"/>
      <c r="BW128" s="62"/>
      <c r="BX128" s="62"/>
      <c r="BY128" s="62"/>
      <c r="BZ128" s="62"/>
      <c r="CA128" s="62"/>
      <c r="CB128" s="62"/>
      <c r="CC128" s="62"/>
      <c r="CD128" s="62"/>
      <c r="CE128" s="62"/>
      <c r="CF128" s="62"/>
      <c r="CG128" s="62"/>
      <c r="CH128" s="62"/>
      <c r="CI128" s="62"/>
      <c r="CJ128" s="62"/>
      <c r="CK128" s="62"/>
      <c r="CL128" s="62"/>
      <c r="CM128" s="62"/>
      <c r="CN128" s="62"/>
      <c r="CO128" s="62"/>
      <c r="CP128" s="62"/>
      <c r="CQ128" s="62"/>
      <c r="CR128" s="62"/>
      <c r="CS128" s="62"/>
      <c r="CT128" s="62"/>
      <c r="CU128" s="62"/>
      <c r="CV128" s="62"/>
      <c r="CW128" s="62"/>
      <c r="CX128" s="62"/>
      <c r="CY128" s="62"/>
      <c r="CZ128" s="62"/>
      <c r="DA128" s="62"/>
      <c r="DB128" s="62"/>
      <c r="DC128" s="62"/>
      <c r="DD128" s="62"/>
      <c r="DE128" s="62"/>
      <c r="DF128" s="62"/>
      <c r="DG128" s="62"/>
      <c r="DH128" s="62"/>
      <c r="DI128" s="62"/>
      <c r="DJ128" s="62"/>
      <c r="DK128" s="62"/>
      <c r="DL128" s="62"/>
      <c r="DM128" s="62"/>
      <c r="DN128" s="62"/>
      <c r="DO128" s="62"/>
      <c r="DP128" s="62"/>
      <c r="DQ128" s="62"/>
      <c r="DR128" s="62"/>
      <c r="DS128" s="62"/>
      <c r="DT128" s="62"/>
      <c r="DU128" s="62"/>
      <c r="DV128" s="62"/>
      <c r="DW128" s="62"/>
      <c r="DX128" s="62"/>
      <c r="DY128" s="62"/>
      <c r="DZ128" s="62"/>
      <c r="EA128" s="62"/>
      <c r="EB128" s="62"/>
      <c r="EC128" s="62"/>
    </row>
    <row r="129" spans="2:133" s="25" customFormat="1" ht="21.75" customHeight="1">
      <c r="B129" s="130"/>
      <c r="C129" s="139"/>
      <c r="D129" s="131" t="s">
        <v>17</v>
      </c>
      <c r="E129" s="126" t="s">
        <v>18</v>
      </c>
      <c r="F129" s="126">
        <v>2</v>
      </c>
      <c r="G129" s="132">
        <v>12570</v>
      </c>
      <c r="H129" s="137">
        <f>G129*F129</f>
        <v>25140</v>
      </c>
      <c r="I129" s="138">
        <f>$H129*I128</f>
        <v>0</v>
      </c>
      <c r="J129" s="138">
        <f>$H129*J128</f>
        <v>25140</v>
      </c>
      <c r="K129" s="138">
        <f>$H129*K128</f>
        <v>0</v>
      </c>
      <c r="L129" s="138">
        <f>$H129*L128</f>
        <v>0</v>
      </c>
      <c r="M129" s="66"/>
      <c r="N129" s="62"/>
      <c r="O129" s="62"/>
      <c r="P129" s="62"/>
      <c r="Q129" s="62"/>
      <c r="R129" s="62"/>
      <c r="S129" s="62"/>
      <c r="T129" s="62"/>
      <c r="U129" s="62"/>
      <c r="V129" s="62"/>
      <c r="W129" s="62"/>
      <c r="X129" s="62"/>
      <c r="Y129" s="62"/>
      <c r="Z129" s="62"/>
      <c r="AA129" s="62"/>
      <c r="AB129" s="62"/>
      <c r="AC129" s="62"/>
      <c r="AD129" s="62"/>
      <c r="AE129" s="62"/>
      <c r="AF129" s="62"/>
      <c r="AG129" s="62"/>
      <c r="AH129" s="62"/>
      <c r="AI129" s="62"/>
      <c r="AJ129" s="62"/>
      <c r="AK129" s="62"/>
      <c r="AL129" s="62"/>
      <c r="AM129" s="62"/>
      <c r="AN129" s="62"/>
      <c r="AO129" s="62"/>
      <c r="AP129" s="62"/>
      <c r="AQ129" s="62"/>
      <c r="AR129" s="62"/>
      <c r="AS129" s="62"/>
      <c r="AT129" s="62"/>
      <c r="AU129" s="62"/>
      <c r="AV129" s="62"/>
      <c r="AW129" s="62"/>
      <c r="AX129" s="62"/>
      <c r="AY129" s="62"/>
      <c r="AZ129" s="62"/>
      <c r="BA129" s="62"/>
      <c r="BB129" s="62"/>
      <c r="BC129" s="62"/>
      <c r="BD129" s="62"/>
      <c r="BE129" s="62"/>
      <c r="BF129" s="62"/>
      <c r="BG129" s="62"/>
      <c r="BH129" s="62"/>
      <c r="BI129" s="62"/>
      <c r="BJ129" s="62"/>
      <c r="BK129" s="62"/>
      <c r="BL129" s="62"/>
      <c r="BM129" s="62"/>
      <c r="BN129" s="62"/>
      <c r="BO129" s="62"/>
      <c r="BP129" s="62"/>
      <c r="BQ129" s="62"/>
      <c r="BR129" s="62"/>
      <c r="BS129" s="62"/>
      <c r="BT129" s="62"/>
      <c r="BU129" s="62"/>
      <c r="BV129" s="62"/>
      <c r="BW129" s="62"/>
      <c r="BX129" s="62"/>
      <c r="BY129" s="62"/>
      <c r="BZ129" s="62"/>
      <c r="CA129" s="62"/>
      <c r="CB129" s="62"/>
      <c r="CC129" s="62"/>
      <c r="CD129" s="62"/>
      <c r="CE129" s="62"/>
      <c r="CF129" s="62"/>
      <c r="CG129" s="62"/>
      <c r="CH129" s="62"/>
      <c r="CI129" s="62"/>
      <c r="CJ129" s="62"/>
      <c r="CK129" s="62"/>
      <c r="CL129" s="62"/>
      <c r="CM129" s="62"/>
      <c r="CN129" s="62"/>
      <c r="CO129" s="62"/>
      <c r="CP129" s="62"/>
      <c r="CQ129" s="62"/>
      <c r="CR129" s="62"/>
      <c r="CS129" s="62"/>
      <c r="CT129" s="62"/>
      <c r="CU129" s="62"/>
      <c r="CV129" s="62"/>
      <c r="CW129" s="62"/>
      <c r="CX129" s="62"/>
      <c r="CY129" s="62"/>
      <c r="CZ129" s="62"/>
      <c r="DA129" s="62"/>
      <c r="DB129" s="62"/>
      <c r="DC129" s="62"/>
      <c r="DD129" s="62"/>
      <c r="DE129" s="62"/>
      <c r="DF129" s="62"/>
      <c r="DG129" s="62"/>
      <c r="DH129" s="62"/>
      <c r="DI129" s="62"/>
      <c r="DJ129" s="62"/>
      <c r="DK129" s="62"/>
      <c r="DL129" s="62"/>
      <c r="DM129" s="62"/>
      <c r="DN129" s="62"/>
      <c r="DO129" s="62"/>
      <c r="DP129" s="62"/>
      <c r="DQ129" s="62"/>
      <c r="DR129" s="62"/>
      <c r="DS129" s="62"/>
      <c r="DT129" s="62"/>
      <c r="DU129" s="62"/>
      <c r="DV129" s="62"/>
      <c r="DW129" s="62"/>
      <c r="DX129" s="62"/>
      <c r="DY129" s="62"/>
      <c r="DZ129" s="62"/>
      <c r="EA129" s="62"/>
      <c r="EB129" s="62"/>
      <c r="EC129" s="62"/>
    </row>
    <row r="130" spans="2:133" s="25" customFormat="1" ht="21.75" customHeight="1">
      <c r="B130" s="130" t="s">
        <v>135</v>
      </c>
      <c r="C130" s="130" t="s">
        <v>74</v>
      </c>
      <c r="D130" s="131" t="s">
        <v>16</v>
      </c>
      <c r="E130" s="126"/>
      <c r="F130" s="126"/>
      <c r="G130" s="132"/>
      <c r="H130" s="133">
        <v>1</v>
      </c>
      <c r="I130" s="140"/>
      <c r="J130" s="134">
        <v>1</v>
      </c>
      <c r="K130" s="140"/>
      <c r="L130" s="127"/>
      <c r="M130" s="62"/>
      <c r="N130" s="62"/>
      <c r="O130" s="62"/>
      <c r="P130" s="62"/>
      <c r="Q130" s="62"/>
      <c r="R130" s="62"/>
      <c r="S130" s="62"/>
      <c r="T130" s="62"/>
      <c r="U130" s="62"/>
      <c r="V130" s="62"/>
      <c r="W130" s="62"/>
      <c r="X130" s="62"/>
      <c r="Y130" s="62"/>
      <c r="Z130" s="62"/>
      <c r="AA130" s="62"/>
      <c r="AB130" s="62"/>
      <c r="AC130" s="62"/>
      <c r="AD130" s="62"/>
      <c r="AE130" s="62"/>
      <c r="AF130" s="62"/>
      <c r="AG130" s="62"/>
      <c r="AH130" s="62"/>
      <c r="AI130" s="62"/>
      <c r="AJ130" s="62"/>
      <c r="AK130" s="62"/>
      <c r="AL130" s="62"/>
      <c r="AM130" s="62"/>
      <c r="AN130" s="62"/>
      <c r="AO130" s="62"/>
      <c r="AP130" s="62"/>
      <c r="AQ130" s="62"/>
      <c r="AR130" s="62"/>
      <c r="AS130" s="62"/>
      <c r="AT130" s="62"/>
      <c r="AU130" s="62"/>
      <c r="AV130" s="62"/>
      <c r="AW130" s="62"/>
      <c r="AX130" s="62"/>
      <c r="AY130" s="62"/>
      <c r="AZ130" s="62"/>
      <c r="BA130" s="62"/>
      <c r="BB130" s="62"/>
      <c r="BC130" s="62"/>
      <c r="BD130" s="62"/>
      <c r="BE130" s="62"/>
      <c r="BF130" s="62"/>
      <c r="BG130" s="62"/>
      <c r="BH130" s="62"/>
      <c r="BI130" s="62"/>
      <c r="BJ130" s="62"/>
      <c r="BK130" s="62"/>
      <c r="BL130" s="62"/>
      <c r="BM130" s="62"/>
      <c r="BN130" s="62"/>
      <c r="BO130" s="62"/>
      <c r="BP130" s="62"/>
      <c r="BQ130" s="62"/>
      <c r="BR130" s="62"/>
      <c r="BS130" s="62"/>
      <c r="BT130" s="62"/>
      <c r="BU130" s="62"/>
      <c r="BV130" s="62"/>
      <c r="BW130" s="62"/>
      <c r="BX130" s="62"/>
      <c r="BY130" s="62"/>
      <c r="BZ130" s="62"/>
      <c r="CA130" s="62"/>
      <c r="CB130" s="62"/>
      <c r="CC130" s="62"/>
      <c r="CD130" s="62"/>
      <c r="CE130" s="62"/>
      <c r="CF130" s="62"/>
      <c r="CG130" s="62"/>
      <c r="CH130" s="62"/>
      <c r="CI130" s="62"/>
      <c r="CJ130" s="62"/>
      <c r="CK130" s="62"/>
      <c r="CL130" s="62"/>
      <c r="CM130" s="62"/>
      <c r="CN130" s="62"/>
      <c r="CO130" s="62"/>
      <c r="CP130" s="62"/>
      <c r="CQ130" s="62"/>
      <c r="CR130" s="62"/>
      <c r="CS130" s="62"/>
      <c r="CT130" s="62"/>
      <c r="CU130" s="62"/>
      <c r="CV130" s="62"/>
      <c r="CW130" s="62"/>
      <c r="CX130" s="62"/>
      <c r="CY130" s="62"/>
      <c r="CZ130" s="62"/>
      <c r="DA130" s="62"/>
      <c r="DB130" s="62"/>
      <c r="DC130" s="62"/>
      <c r="DD130" s="62"/>
      <c r="DE130" s="62"/>
      <c r="DF130" s="62"/>
      <c r="DG130" s="62"/>
      <c r="DH130" s="62"/>
      <c r="DI130" s="62"/>
      <c r="DJ130" s="62"/>
      <c r="DK130" s="62"/>
      <c r="DL130" s="62"/>
      <c r="DM130" s="62"/>
      <c r="DN130" s="62"/>
      <c r="DO130" s="62"/>
      <c r="DP130" s="62"/>
      <c r="DQ130" s="62"/>
      <c r="DR130" s="62"/>
      <c r="DS130" s="62"/>
      <c r="DT130" s="62"/>
      <c r="DU130" s="62"/>
      <c r="DV130" s="62"/>
      <c r="DW130" s="62"/>
      <c r="DX130" s="62"/>
      <c r="DY130" s="62"/>
      <c r="DZ130" s="62"/>
      <c r="EA130" s="62"/>
      <c r="EB130" s="62"/>
      <c r="EC130" s="62"/>
    </row>
    <row r="131" spans="2:133" s="25" customFormat="1" ht="21.75" customHeight="1">
      <c r="B131" s="130"/>
      <c r="C131" s="139"/>
      <c r="D131" s="131" t="s">
        <v>17</v>
      </c>
      <c r="E131" s="126" t="s">
        <v>18</v>
      </c>
      <c r="F131" s="126">
        <v>2</v>
      </c>
      <c r="G131" s="132">
        <v>12570</v>
      </c>
      <c r="H131" s="137">
        <f>G131*F131</f>
        <v>25140</v>
      </c>
      <c r="I131" s="138">
        <f>$H131*I130</f>
        <v>0</v>
      </c>
      <c r="J131" s="138">
        <f>$H131*J130</f>
        <v>25140</v>
      </c>
      <c r="K131" s="138">
        <f>$H131*K130</f>
        <v>0</v>
      </c>
      <c r="L131" s="138">
        <f>$H131*L130</f>
        <v>0</v>
      </c>
      <c r="M131" s="66"/>
      <c r="N131" s="62"/>
      <c r="O131" s="62"/>
      <c r="P131" s="62"/>
      <c r="Q131" s="62"/>
      <c r="R131" s="62"/>
      <c r="S131" s="62"/>
      <c r="T131" s="62"/>
      <c r="U131" s="62"/>
      <c r="V131" s="62"/>
      <c r="W131" s="62"/>
      <c r="X131" s="62"/>
      <c r="Y131" s="62"/>
      <c r="Z131" s="62"/>
      <c r="AA131" s="62"/>
      <c r="AB131" s="62"/>
      <c r="AC131" s="62"/>
      <c r="AD131" s="62"/>
      <c r="AE131" s="62"/>
      <c r="AF131" s="62"/>
      <c r="AG131" s="62"/>
      <c r="AH131" s="62"/>
      <c r="AI131" s="62"/>
      <c r="AJ131" s="62"/>
      <c r="AK131" s="62"/>
      <c r="AL131" s="62"/>
      <c r="AM131" s="62"/>
      <c r="AN131" s="62"/>
      <c r="AO131" s="62"/>
      <c r="AP131" s="62"/>
      <c r="AQ131" s="62"/>
      <c r="AR131" s="62"/>
      <c r="AS131" s="62"/>
      <c r="AT131" s="62"/>
      <c r="AU131" s="62"/>
      <c r="AV131" s="62"/>
      <c r="AW131" s="62"/>
      <c r="AX131" s="62"/>
      <c r="AY131" s="62"/>
      <c r="AZ131" s="62"/>
      <c r="BA131" s="62"/>
      <c r="BB131" s="62"/>
      <c r="BC131" s="62"/>
      <c r="BD131" s="62"/>
      <c r="BE131" s="62"/>
      <c r="BF131" s="62"/>
      <c r="BG131" s="62"/>
      <c r="BH131" s="62"/>
      <c r="BI131" s="62"/>
      <c r="BJ131" s="62"/>
      <c r="BK131" s="62"/>
      <c r="BL131" s="62"/>
      <c r="BM131" s="62"/>
      <c r="BN131" s="62"/>
      <c r="BO131" s="62"/>
      <c r="BP131" s="62"/>
      <c r="BQ131" s="62"/>
      <c r="BR131" s="62"/>
      <c r="BS131" s="62"/>
      <c r="BT131" s="62"/>
      <c r="BU131" s="62"/>
      <c r="BV131" s="62"/>
      <c r="BW131" s="62"/>
      <c r="BX131" s="62"/>
      <c r="BY131" s="62"/>
      <c r="BZ131" s="62"/>
      <c r="CA131" s="62"/>
      <c r="CB131" s="62"/>
      <c r="CC131" s="62"/>
      <c r="CD131" s="62"/>
      <c r="CE131" s="62"/>
      <c r="CF131" s="62"/>
      <c r="CG131" s="62"/>
      <c r="CH131" s="62"/>
      <c r="CI131" s="62"/>
      <c r="CJ131" s="62"/>
      <c r="CK131" s="62"/>
      <c r="CL131" s="62"/>
      <c r="CM131" s="62"/>
      <c r="CN131" s="62"/>
      <c r="CO131" s="62"/>
      <c r="CP131" s="62"/>
      <c r="CQ131" s="62"/>
      <c r="CR131" s="62"/>
      <c r="CS131" s="62"/>
      <c r="CT131" s="62"/>
      <c r="CU131" s="62"/>
      <c r="CV131" s="62"/>
      <c r="CW131" s="62"/>
      <c r="CX131" s="62"/>
      <c r="CY131" s="62"/>
      <c r="CZ131" s="62"/>
      <c r="DA131" s="62"/>
      <c r="DB131" s="62"/>
      <c r="DC131" s="62"/>
      <c r="DD131" s="62"/>
      <c r="DE131" s="62"/>
      <c r="DF131" s="62"/>
      <c r="DG131" s="62"/>
      <c r="DH131" s="62"/>
      <c r="DI131" s="62"/>
      <c r="DJ131" s="62"/>
      <c r="DK131" s="62"/>
      <c r="DL131" s="62"/>
      <c r="DM131" s="62"/>
      <c r="DN131" s="62"/>
      <c r="DO131" s="62"/>
      <c r="DP131" s="62"/>
      <c r="DQ131" s="62"/>
      <c r="DR131" s="62"/>
      <c r="DS131" s="62"/>
      <c r="DT131" s="62"/>
      <c r="DU131" s="62"/>
      <c r="DV131" s="62"/>
      <c r="DW131" s="62"/>
      <c r="DX131" s="62"/>
      <c r="DY131" s="62"/>
      <c r="DZ131" s="62"/>
      <c r="EA131" s="62"/>
      <c r="EB131" s="62"/>
      <c r="EC131" s="62"/>
    </row>
    <row r="132" spans="2:133" s="25" customFormat="1" ht="21.75" customHeight="1">
      <c r="B132" s="130" t="s">
        <v>136</v>
      </c>
      <c r="C132" s="130" t="s">
        <v>76</v>
      </c>
      <c r="D132" s="131" t="s">
        <v>16</v>
      </c>
      <c r="E132" s="126"/>
      <c r="F132" s="126"/>
      <c r="G132" s="132"/>
      <c r="H132" s="133">
        <v>1</v>
      </c>
      <c r="I132" s="140"/>
      <c r="J132" s="134">
        <v>1</v>
      </c>
      <c r="K132" s="140"/>
      <c r="L132" s="127"/>
      <c r="M132" s="62"/>
      <c r="N132" s="62"/>
      <c r="O132" s="62"/>
      <c r="P132" s="62"/>
      <c r="Q132" s="62"/>
      <c r="R132" s="62"/>
      <c r="S132" s="62"/>
      <c r="T132" s="62"/>
      <c r="U132" s="62"/>
      <c r="V132" s="62"/>
      <c r="W132" s="62"/>
      <c r="X132" s="62"/>
      <c r="Y132" s="62"/>
      <c r="Z132" s="62"/>
      <c r="AA132" s="62"/>
      <c r="AB132" s="62"/>
      <c r="AC132" s="62"/>
      <c r="AD132" s="62"/>
      <c r="AE132" s="62"/>
      <c r="AF132" s="62"/>
      <c r="AG132" s="62"/>
      <c r="AH132" s="62"/>
      <c r="AI132" s="62"/>
      <c r="AJ132" s="62"/>
      <c r="AK132" s="62"/>
      <c r="AL132" s="62"/>
      <c r="AM132" s="62"/>
      <c r="AN132" s="62"/>
      <c r="AO132" s="62"/>
      <c r="AP132" s="62"/>
      <c r="AQ132" s="62"/>
      <c r="AR132" s="62"/>
      <c r="AS132" s="62"/>
      <c r="AT132" s="62"/>
      <c r="AU132" s="62"/>
      <c r="AV132" s="62"/>
      <c r="AW132" s="62"/>
      <c r="AX132" s="62"/>
      <c r="AY132" s="62"/>
      <c r="AZ132" s="62"/>
      <c r="BA132" s="62"/>
      <c r="BB132" s="62"/>
      <c r="BC132" s="62"/>
      <c r="BD132" s="62"/>
      <c r="BE132" s="62"/>
      <c r="BF132" s="62"/>
      <c r="BG132" s="62"/>
      <c r="BH132" s="62"/>
      <c r="BI132" s="62"/>
      <c r="BJ132" s="62"/>
      <c r="BK132" s="62"/>
      <c r="BL132" s="62"/>
      <c r="BM132" s="62"/>
      <c r="BN132" s="62"/>
      <c r="BO132" s="62"/>
      <c r="BP132" s="62"/>
      <c r="BQ132" s="62"/>
      <c r="BR132" s="62"/>
      <c r="BS132" s="62"/>
      <c r="BT132" s="62"/>
      <c r="BU132" s="62"/>
      <c r="BV132" s="62"/>
      <c r="BW132" s="62"/>
      <c r="BX132" s="62"/>
      <c r="BY132" s="62"/>
      <c r="BZ132" s="62"/>
      <c r="CA132" s="62"/>
      <c r="CB132" s="62"/>
      <c r="CC132" s="62"/>
      <c r="CD132" s="62"/>
      <c r="CE132" s="62"/>
      <c r="CF132" s="62"/>
      <c r="CG132" s="62"/>
      <c r="CH132" s="62"/>
      <c r="CI132" s="62"/>
      <c r="CJ132" s="62"/>
      <c r="CK132" s="62"/>
      <c r="CL132" s="62"/>
      <c r="CM132" s="62"/>
      <c r="CN132" s="62"/>
      <c r="CO132" s="62"/>
      <c r="CP132" s="62"/>
      <c r="CQ132" s="62"/>
      <c r="CR132" s="62"/>
      <c r="CS132" s="62"/>
      <c r="CT132" s="62"/>
      <c r="CU132" s="62"/>
      <c r="CV132" s="62"/>
      <c r="CW132" s="62"/>
      <c r="CX132" s="62"/>
      <c r="CY132" s="62"/>
      <c r="CZ132" s="62"/>
      <c r="DA132" s="62"/>
      <c r="DB132" s="62"/>
      <c r="DC132" s="62"/>
      <c r="DD132" s="62"/>
      <c r="DE132" s="62"/>
      <c r="DF132" s="62"/>
      <c r="DG132" s="62"/>
      <c r="DH132" s="62"/>
      <c r="DI132" s="62"/>
      <c r="DJ132" s="62"/>
      <c r="DK132" s="62"/>
      <c r="DL132" s="62"/>
      <c r="DM132" s="62"/>
      <c r="DN132" s="62"/>
      <c r="DO132" s="62"/>
      <c r="DP132" s="62"/>
      <c r="DQ132" s="62"/>
      <c r="DR132" s="62"/>
      <c r="DS132" s="62"/>
      <c r="DT132" s="62"/>
      <c r="DU132" s="62"/>
      <c r="DV132" s="62"/>
      <c r="DW132" s="62"/>
      <c r="DX132" s="62"/>
      <c r="DY132" s="62"/>
      <c r="DZ132" s="62"/>
      <c r="EA132" s="62"/>
      <c r="EB132" s="62"/>
      <c r="EC132" s="62"/>
    </row>
    <row r="133" spans="2:133" s="25" customFormat="1" ht="21.75" customHeight="1">
      <c r="B133" s="130"/>
      <c r="C133" s="139"/>
      <c r="D133" s="131" t="s">
        <v>17</v>
      </c>
      <c r="E133" s="126" t="s">
        <v>18</v>
      </c>
      <c r="F133" s="126">
        <v>2</v>
      </c>
      <c r="G133" s="132">
        <v>12570</v>
      </c>
      <c r="H133" s="137">
        <f>G133*F133</f>
        <v>25140</v>
      </c>
      <c r="I133" s="138">
        <f>$H133*I132</f>
        <v>0</v>
      </c>
      <c r="J133" s="138">
        <f>$H133*J132</f>
        <v>25140</v>
      </c>
      <c r="K133" s="138">
        <f>$H133*K132</f>
        <v>0</v>
      </c>
      <c r="L133" s="138">
        <f>$H133*L132</f>
        <v>0</v>
      </c>
      <c r="M133" s="66"/>
      <c r="N133" s="62"/>
      <c r="O133" s="62"/>
      <c r="P133" s="62"/>
      <c r="Q133" s="62"/>
      <c r="R133" s="62"/>
      <c r="S133" s="62"/>
      <c r="T133" s="62"/>
      <c r="U133" s="62"/>
      <c r="V133" s="62"/>
      <c r="W133" s="62"/>
      <c r="X133" s="62"/>
      <c r="Y133" s="62"/>
      <c r="Z133" s="62"/>
      <c r="AA133" s="62"/>
      <c r="AB133" s="62"/>
      <c r="AC133" s="62"/>
      <c r="AD133" s="62"/>
      <c r="AE133" s="62"/>
      <c r="AF133" s="62"/>
      <c r="AG133" s="62"/>
      <c r="AH133" s="62"/>
      <c r="AI133" s="62"/>
      <c r="AJ133" s="62"/>
      <c r="AK133" s="62"/>
      <c r="AL133" s="62"/>
      <c r="AM133" s="62"/>
      <c r="AN133" s="62"/>
      <c r="AO133" s="62"/>
      <c r="AP133" s="62"/>
      <c r="AQ133" s="62"/>
      <c r="AR133" s="62"/>
      <c r="AS133" s="62"/>
      <c r="AT133" s="62"/>
      <c r="AU133" s="62"/>
      <c r="AV133" s="62"/>
      <c r="AW133" s="62"/>
      <c r="AX133" s="62"/>
      <c r="AY133" s="62"/>
      <c r="AZ133" s="62"/>
      <c r="BA133" s="62"/>
      <c r="BB133" s="62"/>
      <c r="BC133" s="62"/>
      <c r="BD133" s="62"/>
      <c r="BE133" s="62"/>
      <c r="BF133" s="62"/>
      <c r="BG133" s="62"/>
      <c r="BH133" s="62"/>
      <c r="BI133" s="62"/>
      <c r="BJ133" s="62"/>
      <c r="BK133" s="62"/>
      <c r="BL133" s="62"/>
      <c r="BM133" s="62"/>
      <c r="BN133" s="62"/>
      <c r="BO133" s="62"/>
      <c r="BP133" s="62"/>
      <c r="BQ133" s="62"/>
      <c r="BR133" s="62"/>
      <c r="BS133" s="62"/>
      <c r="BT133" s="62"/>
      <c r="BU133" s="62"/>
      <c r="BV133" s="62"/>
      <c r="BW133" s="62"/>
      <c r="BX133" s="62"/>
      <c r="BY133" s="62"/>
      <c r="BZ133" s="62"/>
      <c r="CA133" s="62"/>
      <c r="CB133" s="62"/>
      <c r="CC133" s="62"/>
      <c r="CD133" s="62"/>
      <c r="CE133" s="62"/>
      <c r="CF133" s="62"/>
      <c r="CG133" s="62"/>
      <c r="CH133" s="62"/>
      <c r="CI133" s="62"/>
      <c r="CJ133" s="62"/>
      <c r="CK133" s="62"/>
      <c r="CL133" s="62"/>
      <c r="CM133" s="62"/>
      <c r="CN133" s="62"/>
      <c r="CO133" s="62"/>
      <c r="CP133" s="62"/>
      <c r="CQ133" s="62"/>
      <c r="CR133" s="62"/>
      <c r="CS133" s="62"/>
      <c r="CT133" s="62"/>
      <c r="CU133" s="62"/>
      <c r="CV133" s="62"/>
      <c r="CW133" s="62"/>
      <c r="CX133" s="62"/>
      <c r="CY133" s="62"/>
      <c r="CZ133" s="62"/>
      <c r="DA133" s="62"/>
      <c r="DB133" s="62"/>
      <c r="DC133" s="62"/>
      <c r="DD133" s="62"/>
      <c r="DE133" s="62"/>
      <c r="DF133" s="62"/>
      <c r="DG133" s="62"/>
      <c r="DH133" s="62"/>
      <c r="DI133" s="62"/>
      <c r="DJ133" s="62"/>
      <c r="DK133" s="62"/>
      <c r="DL133" s="62"/>
      <c r="DM133" s="62"/>
      <c r="DN133" s="62"/>
      <c r="DO133" s="62"/>
      <c r="DP133" s="62"/>
      <c r="DQ133" s="62"/>
      <c r="DR133" s="62"/>
      <c r="DS133" s="62"/>
      <c r="DT133" s="62"/>
      <c r="DU133" s="62"/>
      <c r="DV133" s="62"/>
      <c r="DW133" s="62"/>
      <c r="DX133" s="62"/>
      <c r="DY133" s="62"/>
      <c r="DZ133" s="62"/>
      <c r="EA133" s="62"/>
      <c r="EB133" s="62"/>
      <c r="EC133" s="62"/>
    </row>
    <row r="134" spans="2:133" s="25" customFormat="1" ht="21.75" customHeight="1">
      <c r="B134" s="130" t="s">
        <v>137</v>
      </c>
      <c r="C134" s="130" t="s">
        <v>77</v>
      </c>
      <c r="D134" s="131" t="s">
        <v>16</v>
      </c>
      <c r="E134" s="126"/>
      <c r="F134" s="126"/>
      <c r="G134" s="132"/>
      <c r="H134" s="133">
        <v>1</v>
      </c>
      <c r="I134" s="135"/>
      <c r="J134" s="134">
        <f t="shared" ref="J134" si="12">H134</f>
        <v>1</v>
      </c>
      <c r="K134" s="135"/>
      <c r="L134" s="127"/>
      <c r="M134" s="62"/>
      <c r="N134" s="62"/>
      <c r="O134" s="62"/>
      <c r="P134" s="62"/>
      <c r="Q134" s="62"/>
      <c r="R134" s="62"/>
      <c r="S134" s="62"/>
      <c r="T134" s="62"/>
      <c r="U134" s="62"/>
      <c r="V134" s="62"/>
      <c r="W134" s="62"/>
      <c r="X134" s="62"/>
      <c r="Y134" s="62"/>
      <c r="Z134" s="62"/>
      <c r="AA134" s="62"/>
      <c r="AB134" s="62"/>
      <c r="AC134" s="62"/>
      <c r="AD134" s="62"/>
      <c r="AE134" s="62"/>
      <c r="AF134" s="62"/>
      <c r="AG134" s="62"/>
      <c r="AH134" s="62"/>
      <c r="AI134" s="62"/>
      <c r="AJ134" s="62"/>
      <c r="AK134" s="62"/>
      <c r="AL134" s="62"/>
      <c r="AM134" s="62"/>
      <c r="AN134" s="62"/>
      <c r="AO134" s="62"/>
      <c r="AP134" s="62"/>
      <c r="AQ134" s="62"/>
      <c r="AR134" s="62"/>
      <c r="AS134" s="62"/>
      <c r="AT134" s="62"/>
      <c r="AU134" s="62"/>
      <c r="AV134" s="62"/>
      <c r="AW134" s="62"/>
      <c r="AX134" s="62"/>
      <c r="AY134" s="62"/>
      <c r="AZ134" s="62"/>
      <c r="BA134" s="62"/>
      <c r="BB134" s="62"/>
      <c r="BC134" s="62"/>
      <c r="BD134" s="62"/>
      <c r="BE134" s="62"/>
      <c r="BF134" s="62"/>
      <c r="BG134" s="62"/>
      <c r="BH134" s="62"/>
      <c r="BI134" s="62"/>
      <c r="BJ134" s="62"/>
      <c r="BK134" s="62"/>
      <c r="BL134" s="62"/>
      <c r="BM134" s="62"/>
      <c r="BN134" s="62"/>
      <c r="BO134" s="62"/>
      <c r="BP134" s="62"/>
      <c r="BQ134" s="62"/>
      <c r="BR134" s="62"/>
      <c r="BS134" s="62"/>
      <c r="BT134" s="62"/>
      <c r="BU134" s="62"/>
      <c r="BV134" s="62"/>
      <c r="BW134" s="62"/>
      <c r="BX134" s="62"/>
      <c r="BY134" s="62"/>
      <c r="BZ134" s="62"/>
      <c r="CA134" s="62"/>
      <c r="CB134" s="62"/>
      <c r="CC134" s="62"/>
      <c r="CD134" s="62"/>
      <c r="CE134" s="62"/>
      <c r="CF134" s="62"/>
      <c r="CG134" s="62"/>
      <c r="CH134" s="62"/>
      <c r="CI134" s="62"/>
      <c r="CJ134" s="62"/>
      <c r="CK134" s="62"/>
      <c r="CL134" s="62"/>
      <c r="CM134" s="62"/>
      <c r="CN134" s="62"/>
      <c r="CO134" s="62"/>
      <c r="CP134" s="62"/>
      <c r="CQ134" s="62"/>
      <c r="CR134" s="62"/>
      <c r="CS134" s="62"/>
      <c r="CT134" s="62"/>
      <c r="CU134" s="62"/>
      <c r="CV134" s="62"/>
      <c r="CW134" s="62"/>
      <c r="CX134" s="62"/>
      <c r="CY134" s="62"/>
      <c r="CZ134" s="62"/>
      <c r="DA134" s="62"/>
      <c r="DB134" s="62"/>
      <c r="DC134" s="62"/>
      <c r="DD134" s="62"/>
      <c r="DE134" s="62"/>
      <c r="DF134" s="62"/>
      <c r="DG134" s="62"/>
      <c r="DH134" s="62"/>
      <c r="DI134" s="62"/>
      <c r="DJ134" s="62"/>
      <c r="DK134" s="62"/>
      <c r="DL134" s="62"/>
      <c r="DM134" s="62"/>
      <c r="DN134" s="62"/>
      <c r="DO134" s="62"/>
      <c r="DP134" s="62"/>
      <c r="DQ134" s="62"/>
      <c r="DR134" s="62"/>
      <c r="DS134" s="62"/>
      <c r="DT134" s="62"/>
      <c r="DU134" s="62"/>
      <c r="DV134" s="62"/>
      <c r="DW134" s="62"/>
      <c r="DX134" s="62"/>
      <c r="DY134" s="62"/>
      <c r="DZ134" s="62"/>
      <c r="EA134" s="62"/>
      <c r="EB134" s="62"/>
      <c r="EC134" s="62"/>
    </row>
    <row r="135" spans="2:133" s="25" customFormat="1" ht="21.75" customHeight="1">
      <c r="B135" s="130"/>
      <c r="C135" s="139"/>
      <c r="D135" s="131" t="s">
        <v>17</v>
      </c>
      <c r="E135" s="126" t="s">
        <v>18</v>
      </c>
      <c r="F135" s="126">
        <v>2</v>
      </c>
      <c r="G135" s="132">
        <v>5790</v>
      </c>
      <c r="H135" s="137">
        <f>G135*F135</f>
        <v>11580</v>
      </c>
      <c r="I135" s="138">
        <f>$H135*I134</f>
        <v>0</v>
      </c>
      <c r="J135" s="138">
        <f t="shared" ref="J135" si="13">$H135*J134</f>
        <v>11580</v>
      </c>
      <c r="K135" s="138">
        <f>$H135*K134</f>
        <v>0</v>
      </c>
      <c r="L135" s="138">
        <f>$H135*L134</f>
        <v>0</v>
      </c>
      <c r="M135" s="66"/>
      <c r="N135" s="62"/>
      <c r="O135" s="62"/>
      <c r="P135" s="62"/>
      <c r="Q135" s="62"/>
      <c r="R135" s="62"/>
      <c r="S135" s="62"/>
      <c r="T135" s="62"/>
      <c r="U135" s="62"/>
      <c r="V135" s="62"/>
      <c r="W135" s="62"/>
      <c r="X135" s="62"/>
      <c r="Y135" s="62"/>
      <c r="Z135" s="62"/>
      <c r="AA135" s="62"/>
      <c r="AB135" s="62"/>
      <c r="AC135" s="62"/>
      <c r="AD135" s="62"/>
      <c r="AE135" s="62"/>
      <c r="AF135" s="62"/>
      <c r="AG135" s="62"/>
      <c r="AH135" s="62"/>
      <c r="AI135" s="62"/>
      <c r="AJ135" s="62"/>
      <c r="AK135" s="62"/>
      <c r="AL135" s="62"/>
      <c r="AM135" s="62"/>
      <c r="AN135" s="62"/>
      <c r="AO135" s="62"/>
      <c r="AP135" s="62"/>
      <c r="AQ135" s="62"/>
      <c r="AR135" s="62"/>
      <c r="AS135" s="62"/>
      <c r="AT135" s="62"/>
      <c r="AU135" s="62"/>
      <c r="AV135" s="62"/>
      <c r="AW135" s="62"/>
      <c r="AX135" s="62"/>
      <c r="AY135" s="62"/>
      <c r="AZ135" s="62"/>
      <c r="BA135" s="62"/>
      <c r="BB135" s="62"/>
      <c r="BC135" s="62"/>
      <c r="BD135" s="62"/>
      <c r="BE135" s="62"/>
      <c r="BF135" s="62"/>
      <c r="BG135" s="62"/>
      <c r="BH135" s="62"/>
      <c r="BI135" s="62"/>
      <c r="BJ135" s="62"/>
      <c r="BK135" s="62"/>
      <c r="BL135" s="62"/>
      <c r="BM135" s="62"/>
      <c r="BN135" s="62"/>
      <c r="BO135" s="62"/>
      <c r="BP135" s="62"/>
      <c r="BQ135" s="62"/>
      <c r="BR135" s="62"/>
      <c r="BS135" s="62"/>
      <c r="BT135" s="62"/>
      <c r="BU135" s="62"/>
      <c r="BV135" s="62"/>
      <c r="BW135" s="62"/>
      <c r="BX135" s="62"/>
      <c r="BY135" s="62"/>
      <c r="BZ135" s="62"/>
      <c r="CA135" s="62"/>
      <c r="CB135" s="62"/>
      <c r="CC135" s="62"/>
      <c r="CD135" s="62"/>
      <c r="CE135" s="62"/>
      <c r="CF135" s="62"/>
      <c r="CG135" s="62"/>
      <c r="CH135" s="62"/>
      <c r="CI135" s="62"/>
      <c r="CJ135" s="62"/>
      <c r="CK135" s="62"/>
      <c r="CL135" s="62"/>
      <c r="CM135" s="62"/>
      <c r="CN135" s="62"/>
      <c r="CO135" s="62"/>
      <c r="CP135" s="62"/>
      <c r="CQ135" s="62"/>
      <c r="CR135" s="62"/>
      <c r="CS135" s="62"/>
      <c r="CT135" s="62"/>
      <c r="CU135" s="62"/>
      <c r="CV135" s="62"/>
      <c r="CW135" s="62"/>
      <c r="CX135" s="62"/>
      <c r="CY135" s="62"/>
      <c r="CZ135" s="62"/>
      <c r="DA135" s="62"/>
      <c r="DB135" s="62"/>
      <c r="DC135" s="62"/>
      <c r="DD135" s="62"/>
      <c r="DE135" s="62"/>
      <c r="DF135" s="62"/>
      <c r="DG135" s="62"/>
      <c r="DH135" s="62"/>
      <c r="DI135" s="62"/>
      <c r="DJ135" s="62"/>
      <c r="DK135" s="62"/>
      <c r="DL135" s="62"/>
      <c r="DM135" s="62"/>
      <c r="DN135" s="62"/>
      <c r="DO135" s="62"/>
      <c r="DP135" s="62"/>
      <c r="DQ135" s="62"/>
      <c r="DR135" s="62"/>
      <c r="DS135" s="62"/>
      <c r="DT135" s="62"/>
      <c r="DU135" s="62"/>
      <c r="DV135" s="62"/>
      <c r="DW135" s="62"/>
      <c r="DX135" s="62"/>
      <c r="DY135" s="62"/>
      <c r="DZ135" s="62"/>
      <c r="EA135" s="62"/>
      <c r="EB135" s="62"/>
      <c r="EC135" s="62"/>
    </row>
    <row r="136" spans="2:133" s="25" customFormat="1" ht="21.75" customHeight="1">
      <c r="B136" s="130" t="s">
        <v>138</v>
      </c>
      <c r="C136" s="130" t="s">
        <v>78</v>
      </c>
      <c r="D136" s="131" t="s">
        <v>16</v>
      </c>
      <c r="E136" s="126"/>
      <c r="F136" s="126"/>
      <c r="G136" s="132"/>
      <c r="H136" s="133">
        <v>1</v>
      </c>
      <c r="I136" s="135"/>
      <c r="J136" s="134">
        <f t="shared" ref="J136" si="14">H136</f>
        <v>1</v>
      </c>
      <c r="K136" s="135"/>
      <c r="L136" s="127"/>
      <c r="M136" s="62"/>
      <c r="N136" s="62"/>
      <c r="O136" s="62"/>
      <c r="P136" s="62"/>
      <c r="Q136" s="62"/>
      <c r="R136" s="62"/>
      <c r="S136" s="62"/>
      <c r="T136" s="62"/>
      <c r="U136" s="62"/>
      <c r="V136" s="62"/>
      <c r="W136" s="62"/>
      <c r="X136" s="62"/>
      <c r="Y136" s="62"/>
      <c r="Z136" s="62"/>
      <c r="AA136" s="62"/>
      <c r="AB136" s="62"/>
      <c r="AC136" s="62"/>
      <c r="AD136" s="62"/>
      <c r="AE136" s="62"/>
      <c r="AF136" s="62"/>
      <c r="AG136" s="62"/>
      <c r="AH136" s="62"/>
      <c r="AI136" s="62"/>
      <c r="AJ136" s="62"/>
      <c r="AK136" s="62"/>
      <c r="AL136" s="62"/>
      <c r="AM136" s="62"/>
      <c r="AN136" s="62"/>
      <c r="AO136" s="62"/>
      <c r="AP136" s="62"/>
      <c r="AQ136" s="62"/>
      <c r="AR136" s="62"/>
      <c r="AS136" s="62"/>
      <c r="AT136" s="62"/>
      <c r="AU136" s="62"/>
      <c r="AV136" s="62"/>
      <c r="AW136" s="62"/>
      <c r="AX136" s="62"/>
      <c r="AY136" s="62"/>
      <c r="AZ136" s="62"/>
      <c r="BA136" s="62"/>
      <c r="BB136" s="62"/>
      <c r="BC136" s="62"/>
      <c r="BD136" s="62"/>
      <c r="BE136" s="62"/>
      <c r="BF136" s="62"/>
      <c r="BG136" s="62"/>
      <c r="BH136" s="62"/>
      <c r="BI136" s="62"/>
      <c r="BJ136" s="62"/>
      <c r="BK136" s="62"/>
      <c r="BL136" s="62"/>
      <c r="BM136" s="62"/>
      <c r="BN136" s="62"/>
      <c r="BO136" s="62"/>
      <c r="BP136" s="62"/>
      <c r="BQ136" s="62"/>
      <c r="BR136" s="62"/>
      <c r="BS136" s="62"/>
      <c r="BT136" s="62"/>
      <c r="BU136" s="62"/>
      <c r="BV136" s="62"/>
      <c r="BW136" s="62"/>
      <c r="BX136" s="62"/>
      <c r="BY136" s="62"/>
      <c r="BZ136" s="62"/>
      <c r="CA136" s="62"/>
      <c r="CB136" s="62"/>
      <c r="CC136" s="62"/>
      <c r="CD136" s="62"/>
      <c r="CE136" s="62"/>
      <c r="CF136" s="62"/>
      <c r="CG136" s="62"/>
      <c r="CH136" s="62"/>
      <c r="CI136" s="62"/>
      <c r="CJ136" s="62"/>
      <c r="CK136" s="62"/>
      <c r="CL136" s="62"/>
      <c r="CM136" s="62"/>
      <c r="CN136" s="62"/>
      <c r="CO136" s="62"/>
      <c r="CP136" s="62"/>
      <c r="CQ136" s="62"/>
      <c r="CR136" s="62"/>
      <c r="CS136" s="62"/>
      <c r="CT136" s="62"/>
      <c r="CU136" s="62"/>
      <c r="CV136" s="62"/>
      <c r="CW136" s="62"/>
      <c r="CX136" s="62"/>
      <c r="CY136" s="62"/>
      <c r="CZ136" s="62"/>
      <c r="DA136" s="62"/>
      <c r="DB136" s="62"/>
      <c r="DC136" s="62"/>
      <c r="DD136" s="62"/>
      <c r="DE136" s="62"/>
      <c r="DF136" s="62"/>
      <c r="DG136" s="62"/>
      <c r="DH136" s="62"/>
      <c r="DI136" s="62"/>
      <c r="DJ136" s="62"/>
      <c r="DK136" s="62"/>
      <c r="DL136" s="62"/>
      <c r="DM136" s="62"/>
      <c r="DN136" s="62"/>
      <c r="DO136" s="62"/>
      <c r="DP136" s="62"/>
      <c r="DQ136" s="62"/>
      <c r="DR136" s="62"/>
      <c r="DS136" s="62"/>
      <c r="DT136" s="62"/>
      <c r="DU136" s="62"/>
      <c r="DV136" s="62"/>
      <c r="DW136" s="62"/>
      <c r="DX136" s="62"/>
      <c r="DY136" s="62"/>
      <c r="DZ136" s="62"/>
      <c r="EA136" s="62"/>
      <c r="EB136" s="62"/>
      <c r="EC136" s="62"/>
    </row>
    <row r="137" spans="2:133" s="25" customFormat="1" ht="21.75" customHeight="1">
      <c r="B137" s="130"/>
      <c r="C137" s="139"/>
      <c r="D137" s="131" t="s">
        <v>17</v>
      </c>
      <c r="E137" s="126" t="s">
        <v>18</v>
      </c>
      <c r="F137" s="126">
        <v>2</v>
      </c>
      <c r="G137" s="132">
        <v>5790</v>
      </c>
      <c r="H137" s="137">
        <f>G137*F137</f>
        <v>11580</v>
      </c>
      <c r="I137" s="138">
        <f>$H137*I136</f>
        <v>0</v>
      </c>
      <c r="J137" s="138">
        <f t="shared" ref="J137" si="15">$H137*J136</f>
        <v>11580</v>
      </c>
      <c r="K137" s="138">
        <f>$H137*K136</f>
        <v>0</v>
      </c>
      <c r="L137" s="138">
        <f>$H137*L136</f>
        <v>0</v>
      </c>
      <c r="M137" s="66"/>
      <c r="N137" s="62"/>
      <c r="O137" s="62"/>
      <c r="P137" s="62"/>
      <c r="Q137" s="62"/>
      <c r="R137" s="62"/>
      <c r="S137" s="62"/>
      <c r="T137" s="62"/>
      <c r="U137" s="62"/>
      <c r="V137" s="62"/>
      <c r="W137" s="62"/>
      <c r="X137" s="62"/>
      <c r="Y137" s="62"/>
      <c r="Z137" s="62"/>
      <c r="AA137" s="62"/>
      <c r="AB137" s="62"/>
      <c r="AC137" s="62"/>
      <c r="AD137" s="62"/>
      <c r="AE137" s="62"/>
      <c r="AF137" s="62"/>
      <c r="AG137" s="62"/>
      <c r="AH137" s="62"/>
      <c r="AI137" s="62"/>
      <c r="AJ137" s="62"/>
      <c r="AK137" s="62"/>
      <c r="AL137" s="62"/>
      <c r="AM137" s="62"/>
      <c r="AN137" s="62"/>
      <c r="AO137" s="62"/>
      <c r="AP137" s="62"/>
      <c r="AQ137" s="62"/>
      <c r="AR137" s="62"/>
      <c r="AS137" s="62"/>
      <c r="AT137" s="62"/>
      <c r="AU137" s="62"/>
      <c r="AV137" s="62"/>
      <c r="AW137" s="62"/>
      <c r="AX137" s="62"/>
      <c r="AY137" s="62"/>
      <c r="AZ137" s="62"/>
      <c r="BA137" s="62"/>
      <c r="BB137" s="62"/>
      <c r="BC137" s="62"/>
      <c r="BD137" s="62"/>
      <c r="BE137" s="62"/>
      <c r="BF137" s="62"/>
      <c r="BG137" s="62"/>
      <c r="BH137" s="62"/>
      <c r="BI137" s="62"/>
      <c r="BJ137" s="62"/>
      <c r="BK137" s="62"/>
      <c r="BL137" s="62"/>
      <c r="BM137" s="62"/>
      <c r="BN137" s="62"/>
      <c r="BO137" s="62"/>
      <c r="BP137" s="62"/>
      <c r="BQ137" s="62"/>
      <c r="BR137" s="62"/>
      <c r="BS137" s="62"/>
      <c r="BT137" s="62"/>
      <c r="BU137" s="62"/>
      <c r="BV137" s="62"/>
      <c r="BW137" s="62"/>
      <c r="BX137" s="62"/>
      <c r="BY137" s="62"/>
      <c r="BZ137" s="62"/>
      <c r="CA137" s="62"/>
      <c r="CB137" s="62"/>
      <c r="CC137" s="62"/>
      <c r="CD137" s="62"/>
      <c r="CE137" s="62"/>
      <c r="CF137" s="62"/>
      <c r="CG137" s="62"/>
      <c r="CH137" s="62"/>
      <c r="CI137" s="62"/>
      <c r="CJ137" s="62"/>
      <c r="CK137" s="62"/>
      <c r="CL137" s="62"/>
      <c r="CM137" s="62"/>
      <c r="CN137" s="62"/>
      <c r="CO137" s="62"/>
      <c r="CP137" s="62"/>
      <c r="CQ137" s="62"/>
      <c r="CR137" s="62"/>
      <c r="CS137" s="62"/>
      <c r="CT137" s="62"/>
      <c r="CU137" s="62"/>
      <c r="CV137" s="62"/>
      <c r="CW137" s="62"/>
      <c r="CX137" s="62"/>
      <c r="CY137" s="62"/>
      <c r="CZ137" s="62"/>
      <c r="DA137" s="62"/>
      <c r="DB137" s="62"/>
      <c r="DC137" s="62"/>
      <c r="DD137" s="62"/>
      <c r="DE137" s="62"/>
      <c r="DF137" s="62"/>
      <c r="DG137" s="62"/>
      <c r="DH137" s="62"/>
      <c r="DI137" s="62"/>
      <c r="DJ137" s="62"/>
      <c r="DK137" s="62"/>
      <c r="DL137" s="62"/>
      <c r="DM137" s="62"/>
      <c r="DN137" s="62"/>
      <c r="DO137" s="62"/>
      <c r="DP137" s="62"/>
      <c r="DQ137" s="62"/>
      <c r="DR137" s="62"/>
      <c r="DS137" s="62"/>
      <c r="DT137" s="62"/>
      <c r="DU137" s="62"/>
      <c r="DV137" s="62"/>
      <c r="DW137" s="62"/>
      <c r="DX137" s="62"/>
      <c r="DY137" s="62"/>
      <c r="DZ137" s="62"/>
      <c r="EA137" s="62"/>
      <c r="EB137" s="62"/>
      <c r="EC137" s="62"/>
    </row>
    <row r="138" spans="2:133" s="25" customFormat="1" ht="21.75" customHeight="1">
      <c r="B138" s="130" t="s">
        <v>139</v>
      </c>
      <c r="C138" s="130" t="s">
        <v>79</v>
      </c>
      <c r="D138" s="131" t="s">
        <v>16</v>
      </c>
      <c r="E138" s="126"/>
      <c r="F138" s="126"/>
      <c r="G138" s="132"/>
      <c r="H138" s="133">
        <v>1</v>
      </c>
      <c r="I138" s="135"/>
      <c r="J138" s="134">
        <f t="shared" ref="J138" si="16">H138</f>
        <v>1</v>
      </c>
      <c r="K138" s="135"/>
      <c r="L138" s="127"/>
      <c r="M138" s="62"/>
      <c r="N138" s="62"/>
      <c r="O138" s="62"/>
      <c r="P138" s="62"/>
      <c r="Q138" s="62"/>
      <c r="R138" s="62"/>
      <c r="S138" s="62"/>
      <c r="T138" s="62"/>
      <c r="U138" s="62"/>
      <c r="V138" s="62"/>
      <c r="W138" s="62"/>
      <c r="X138" s="62"/>
      <c r="Y138" s="62"/>
      <c r="Z138" s="62"/>
      <c r="AA138" s="62"/>
      <c r="AB138" s="62"/>
      <c r="AC138" s="62"/>
      <c r="AD138" s="62"/>
      <c r="AE138" s="62"/>
      <c r="AF138" s="62"/>
      <c r="AG138" s="62"/>
      <c r="AH138" s="62"/>
      <c r="AI138" s="62"/>
      <c r="AJ138" s="62"/>
      <c r="AK138" s="62"/>
      <c r="AL138" s="62"/>
      <c r="AM138" s="62"/>
      <c r="AN138" s="62"/>
      <c r="AO138" s="62"/>
      <c r="AP138" s="62"/>
      <c r="AQ138" s="62"/>
      <c r="AR138" s="62"/>
      <c r="AS138" s="62"/>
      <c r="AT138" s="62"/>
      <c r="AU138" s="62"/>
      <c r="AV138" s="62"/>
      <c r="AW138" s="62"/>
      <c r="AX138" s="62"/>
      <c r="AY138" s="62"/>
      <c r="AZ138" s="62"/>
      <c r="BA138" s="62"/>
      <c r="BB138" s="62"/>
      <c r="BC138" s="62"/>
      <c r="BD138" s="62"/>
      <c r="BE138" s="62"/>
      <c r="BF138" s="62"/>
      <c r="BG138" s="62"/>
      <c r="BH138" s="62"/>
      <c r="BI138" s="62"/>
      <c r="BJ138" s="62"/>
      <c r="BK138" s="62"/>
      <c r="BL138" s="62"/>
      <c r="BM138" s="62"/>
      <c r="BN138" s="62"/>
      <c r="BO138" s="62"/>
      <c r="BP138" s="62"/>
      <c r="BQ138" s="62"/>
      <c r="BR138" s="62"/>
      <c r="BS138" s="62"/>
      <c r="BT138" s="62"/>
      <c r="BU138" s="62"/>
      <c r="BV138" s="62"/>
      <c r="BW138" s="62"/>
      <c r="BX138" s="62"/>
      <c r="BY138" s="62"/>
      <c r="BZ138" s="62"/>
      <c r="CA138" s="62"/>
      <c r="CB138" s="62"/>
      <c r="CC138" s="62"/>
      <c r="CD138" s="62"/>
      <c r="CE138" s="62"/>
      <c r="CF138" s="62"/>
      <c r="CG138" s="62"/>
      <c r="CH138" s="62"/>
      <c r="CI138" s="62"/>
      <c r="CJ138" s="62"/>
      <c r="CK138" s="62"/>
      <c r="CL138" s="62"/>
      <c r="CM138" s="62"/>
      <c r="CN138" s="62"/>
      <c r="CO138" s="62"/>
      <c r="CP138" s="62"/>
      <c r="CQ138" s="62"/>
      <c r="CR138" s="62"/>
      <c r="CS138" s="62"/>
      <c r="CT138" s="62"/>
      <c r="CU138" s="62"/>
      <c r="CV138" s="62"/>
      <c r="CW138" s="62"/>
      <c r="CX138" s="62"/>
      <c r="CY138" s="62"/>
      <c r="CZ138" s="62"/>
      <c r="DA138" s="62"/>
      <c r="DB138" s="62"/>
      <c r="DC138" s="62"/>
      <c r="DD138" s="62"/>
      <c r="DE138" s="62"/>
      <c r="DF138" s="62"/>
      <c r="DG138" s="62"/>
      <c r="DH138" s="62"/>
      <c r="DI138" s="62"/>
      <c r="DJ138" s="62"/>
      <c r="DK138" s="62"/>
      <c r="DL138" s="62"/>
      <c r="DM138" s="62"/>
      <c r="DN138" s="62"/>
      <c r="DO138" s="62"/>
      <c r="DP138" s="62"/>
      <c r="DQ138" s="62"/>
      <c r="DR138" s="62"/>
      <c r="DS138" s="62"/>
      <c r="DT138" s="62"/>
      <c r="DU138" s="62"/>
      <c r="DV138" s="62"/>
      <c r="DW138" s="62"/>
      <c r="DX138" s="62"/>
      <c r="DY138" s="62"/>
      <c r="DZ138" s="62"/>
      <c r="EA138" s="62"/>
      <c r="EB138" s="62"/>
      <c r="EC138" s="62"/>
    </row>
    <row r="139" spans="2:133" s="25" customFormat="1" ht="21.75" customHeight="1">
      <c r="B139" s="130"/>
      <c r="C139" s="130"/>
      <c r="D139" s="131" t="s">
        <v>17</v>
      </c>
      <c r="E139" s="126" t="s">
        <v>18</v>
      </c>
      <c r="F139" s="126">
        <v>2</v>
      </c>
      <c r="G139" s="132">
        <v>5790</v>
      </c>
      <c r="H139" s="137">
        <f>G139*F139</f>
        <v>11580</v>
      </c>
      <c r="I139" s="138">
        <f>$H139*I138</f>
        <v>0</v>
      </c>
      <c r="J139" s="138">
        <f t="shared" ref="J139" si="17">$H139*J138</f>
        <v>11580</v>
      </c>
      <c r="K139" s="138">
        <f>$H139*K138</f>
        <v>0</v>
      </c>
      <c r="L139" s="138">
        <f>$H139*L138</f>
        <v>0</v>
      </c>
      <c r="M139" s="66"/>
      <c r="N139" s="62"/>
      <c r="O139" s="62"/>
      <c r="P139" s="62"/>
      <c r="Q139" s="62"/>
      <c r="R139" s="62"/>
      <c r="S139" s="62"/>
      <c r="T139" s="62"/>
      <c r="U139" s="62"/>
      <c r="V139" s="62"/>
      <c r="W139" s="62"/>
      <c r="X139" s="62"/>
      <c r="Y139" s="62"/>
      <c r="Z139" s="62"/>
      <c r="AA139" s="62"/>
      <c r="AB139" s="62"/>
      <c r="AC139" s="62"/>
      <c r="AD139" s="62"/>
      <c r="AE139" s="62"/>
      <c r="AF139" s="62"/>
      <c r="AG139" s="62"/>
      <c r="AH139" s="62"/>
      <c r="AI139" s="62"/>
      <c r="AJ139" s="62"/>
      <c r="AK139" s="62"/>
      <c r="AL139" s="62"/>
      <c r="AM139" s="62"/>
      <c r="AN139" s="62"/>
      <c r="AO139" s="62"/>
      <c r="AP139" s="62"/>
      <c r="AQ139" s="62"/>
      <c r="AR139" s="62"/>
      <c r="AS139" s="62"/>
      <c r="AT139" s="62"/>
      <c r="AU139" s="62"/>
      <c r="AV139" s="62"/>
      <c r="AW139" s="62"/>
      <c r="AX139" s="62"/>
      <c r="AY139" s="62"/>
      <c r="AZ139" s="62"/>
      <c r="BA139" s="62"/>
      <c r="BB139" s="62"/>
      <c r="BC139" s="62"/>
      <c r="BD139" s="62"/>
      <c r="BE139" s="62"/>
      <c r="BF139" s="62"/>
      <c r="BG139" s="62"/>
      <c r="BH139" s="62"/>
      <c r="BI139" s="62"/>
      <c r="BJ139" s="62"/>
      <c r="BK139" s="62"/>
      <c r="BL139" s="62"/>
      <c r="BM139" s="62"/>
      <c r="BN139" s="62"/>
      <c r="BO139" s="62"/>
      <c r="BP139" s="62"/>
      <c r="BQ139" s="62"/>
      <c r="BR139" s="62"/>
      <c r="BS139" s="62"/>
      <c r="BT139" s="62"/>
      <c r="BU139" s="62"/>
      <c r="BV139" s="62"/>
      <c r="BW139" s="62"/>
      <c r="BX139" s="62"/>
      <c r="BY139" s="62"/>
      <c r="BZ139" s="62"/>
      <c r="CA139" s="62"/>
      <c r="CB139" s="62"/>
      <c r="CC139" s="62"/>
      <c r="CD139" s="62"/>
      <c r="CE139" s="62"/>
      <c r="CF139" s="62"/>
      <c r="CG139" s="62"/>
      <c r="CH139" s="62"/>
      <c r="CI139" s="62"/>
      <c r="CJ139" s="62"/>
      <c r="CK139" s="62"/>
      <c r="CL139" s="62"/>
      <c r="CM139" s="62"/>
      <c r="CN139" s="62"/>
      <c r="CO139" s="62"/>
      <c r="CP139" s="62"/>
      <c r="CQ139" s="62"/>
      <c r="CR139" s="62"/>
      <c r="CS139" s="62"/>
      <c r="CT139" s="62"/>
      <c r="CU139" s="62"/>
      <c r="CV139" s="62"/>
      <c r="CW139" s="62"/>
      <c r="CX139" s="62"/>
      <c r="CY139" s="62"/>
      <c r="CZ139" s="62"/>
      <c r="DA139" s="62"/>
      <c r="DB139" s="62"/>
      <c r="DC139" s="62"/>
      <c r="DD139" s="62"/>
      <c r="DE139" s="62"/>
      <c r="DF139" s="62"/>
      <c r="DG139" s="62"/>
      <c r="DH139" s="62"/>
      <c r="DI139" s="62"/>
      <c r="DJ139" s="62"/>
      <c r="DK139" s="62"/>
      <c r="DL139" s="62"/>
      <c r="DM139" s="62"/>
      <c r="DN139" s="62"/>
      <c r="DO139" s="62"/>
      <c r="DP139" s="62"/>
      <c r="DQ139" s="62"/>
      <c r="DR139" s="62"/>
      <c r="DS139" s="62"/>
      <c r="DT139" s="62"/>
      <c r="DU139" s="62"/>
      <c r="DV139" s="62"/>
      <c r="DW139" s="62"/>
      <c r="DX139" s="62"/>
      <c r="DY139" s="62"/>
      <c r="DZ139" s="62"/>
      <c r="EA139" s="62"/>
      <c r="EB139" s="62"/>
      <c r="EC139" s="62"/>
    </row>
    <row r="140" spans="2:133" s="25" customFormat="1" ht="21.75" customHeight="1">
      <c r="B140" s="130" t="s">
        <v>140</v>
      </c>
      <c r="C140" s="130" t="s">
        <v>80</v>
      </c>
      <c r="D140" s="131" t="s">
        <v>16</v>
      </c>
      <c r="E140" s="126"/>
      <c r="F140" s="126"/>
      <c r="G140" s="132"/>
      <c r="H140" s="133">
        <v>1</v>
      </c>
      <c r="I140" s="135"/>
      <c r="J140" s="134">
        <f>H140</f>
        <v>1</v>
      </c>
      <c r="K140" s="135"/>
      <c r="L140" s="127"/>
      <c r="M140" s="66"/>
      <c r="N140" s="62"/>
      <c r="O140" s="62"/>
      <c r="P140" s="62"/>
      <c r="Q140" s="62"/>
      <c r="R140" s="62"/>
      <c r="S140" s="62"/>
      <c r="T140" s="62"/>
      <c r="U140" s="62"/>
      <c r="V140" s="62"/>
      <c r="W140" s="62"/>
      <c r="X140" s="62"/>
      <c r="Y140" s="62"/>
      <c r="Z140" s="62"/>
      <c r="AA140" s="62"/>
      <c r="AB140" s="62"/>
      <c r="AC140" s="62"/>
      <c r="AD140" s="62"/>
      <c r="AE140" s="62"/>
      <c r="AF140" s="62"/>
      <c r="AG140" s="62"/>
      <c r="AH140" s="62"/>
      <c r="AI140" s="62"/>
      <c r="AJ140" s="62"/>
      <c r="AK140" s="62"/>
      <c r="AL140" s="62"/>
      <c r="AM140" s="62"/>
      <c r="AN140" s="62"/>
      <c r="AO140" s="62"/>
      <c r="AP140" s="62"/>
      <c r="AQ140" s="62"/>
      <c r="AR140" s="62"/>
      <c r="AS140" s="62"/>
      <c r="AT140" s="62"/>
      <c r="AU140" s="62"/>
      <c r="AV140" s="62"/>
      <c r="AW140" s="62"/>
      <c r="AX140" s="62"/>
      <c r="AY140" s="62"/>
      <c r="AZ140" s="62"/>
      <c r="BA140" s="62"/>
      <c r="BB140" s="62"/>
      <c r="BC140" s="62"/>
      <c r="BD140" s="62"/>
      <c r="BE140" s="62"/>
      <c r="BF140" s="62"/>
      <c r="BG140" s="62"/>
      <c r="BH140" s="62"/>
      <c r="BI140" s="62"/>
      <c r="BJ140" s="62"/>
      <c r="BK140" s="62"/>
      <c r="BL140" s="62"/>
      <c r="BM140" s="62"/>
      <c r="BN140" s="62"/>
      <c r="BO140" s="62"/>
      <c r="BP140" s="62"/>
      <c r="BQ140" s="62"/>
      <c r="BR140" s="62"/>
      <c r="BS140" s="62"/>
      <c r="BT140" s="62"/>
      <c r="BU140" s="62"/>
      <c r="BV140" s="62"/>
      <c r="BW140" s="62"/>
      <c r="BX140" s="62"/>
      <c r="BY140" s="62"/>
      <c r="BZ140" s="62"/>
      <c r="CA140" s="62"/>
      <c r="CB140" s="62"/>
      <c r="CC140" s="62"/>
      <c r="CD140" s="62"/>
      <c r="CE140" s="62"/>
      <c r="CF140" s="62"/>
      <c r="CG140" s="62"/>
      <c r="CH140" s="62"/>
      <c r="CI140" s="62"/>
      <c r="CJ140" s="62"/>
      <c r="CK140" s="62"/>
      <c r="CL140" s="62"/>
      <c r="CM140" s="62"/>
      <c r="CN140" s="62"/>
      <c r="CO140" s="62"/>
      <c r="CP140" s="62"/>
      <c r="CQ140" s="62"/>
      <c r="CR140" s="62"/>
      <c r="CS140" s="62"/>
      <c r="CT140" s="62"/>
      <c r="CU140" s="62"/>
      <c r="CV140" s="62"/>
      <c r="CW140" s="62"/>
      <c r="CX140" s="62"/>
      <c r="CY140" s="62"/>
      <c r="CZ140" s="62"/>
      <c r="DA140" s="62"/>
      <c r="DB140" s="62"/>
      <c r="DC140" s="62"/>
      <c r="DD140" s="62"/>
      <c r="DE140" s="62"/>
      <c r="DF140" s="62"/>
      <c r="DG140" s="62"/>
      <c r="DH140" s="62"/>
      <c r="DI140" s="62"/>
      <c r="DJ140" s="62"/>
      <c r="DK140" s="62"/>
      <c r="DL140" s="62"/>
      <c r="DM140" s="62"/>
      <c r="DN140" s="62"/>
      <c r="DO140" s="62"/>
      <c r="DP140" s="62"/>
      <c r="DQ140" s="62"/>
      <c r="DR140" s="62"/>
      <c r="DS140" s="62"/>
      <c r="DT140" s="62"/>
      <c r="DU140" s="62"/>
      <c r="DV140" s="62"/>
      <c r="DW140" s="62"/>
      <c r="DX140" s="62"/>
      <c r="DY140" s="62"/>
      <c r="DZ140" s="62"/>
      <c r="EA140" s="62"/>
      <c r="EB140" s="62"/>
      <c r="EC140" s="62"/>
    </row>
    <row r="141" spans="2:133" s="25" customFormat="1" ht="21.75" customHeight="1">
      <c r="B141" s="130"/>
      <c r="C141" s="139"/>
      <c r="D141" s="131" t="s">
        <v>17</v>
      </c>
      <c r="E141" s="126" t="s">
        <v>18</v>
      </c>
      <c r="F141" s="126">
        <v>2</v>
      </c>
      <c r="G141" s="132">
        <v>1140</v>
      </c>
      <c r="H141" s="137">
        <f>G141*F141</f>
        <v>2280</v>
      </c>
      <c r="I141" s="138">
        <f>$H141*I140</f>
        <v>0</v>
      </c>
      <c r="J141" s="138">
        <f>$H141*J140</f>
        <v>2280</v>
      </c>
      <c r="K141" s="138">
        <f>$H141*K140</f>
        <v>0</v>
      </c>
      <c r="L141" s="138">
        <f>$H141*L140</f>
        <v>0</v>
      </c>
      <c r="M141" s="66"/>
      <c r="N141" s="62"/>
      <c r="O141" s="62"/>
      <c r="P141" s="62"/>
      <c r="Q141" s="62"/>
      <c r="R141" s="62"/>
      <c r="S141" s="62"/>
      <c r="T141" s="62"/>
      <c r="U141" s="62"/>
      <c r="V141" s="62"/>
      <c r="W141" s="62"/>
      <c r="X141" s="62"/>
      <c r="Y141" s="62"/>
      <c r="Z141" s="62"/>
      <c r="AA141" s="62"/>
      <c r="AB141" s="62"/>
      <c r="AC141" s="62"/>
      <c r="AD141" s="62"/>
      <c r="AE141" s="62"/>
      <c r="AF141" s="62"/>
      <c r="AG141" s="62"/>
      <c r="AH141" s="62"/>
      <c r="AI141" s="62"/>
      <c r="AJ141" s="62"/>
      <c r="AK141" s="62"/>
      <c r="AL141" s="62"/>
      <c r="AM141" s="62"/>
      <c r="AN141" s="62"/>
      <c r="AO141" s="62"/>
      <c r="AP141" s="62"/>
      <c r="AQ141" s="62"/>
      <c r="AR141" s="62"/>
      <c r="AS141" s="62"/>
      <c r="AT141" s="62"/>
      <c r="AU141" s="62"/>
      <c r="AV141" s="62"/>
      <c r="AW141" s="62"/>
      <c r="AX141" s="62"/>
      <c r="AY141" s="62"/>
      <c r="AZ141" s="62"/>
      <c r="BA141" s="62"/>
      <c r="BB141" s="62"/>
      <c r="BC141" s="62"/>
      <c r="BD141" s="62"/>
      <c r="BE141" s="62"/>
      <c r="BF141" s="62"/>
      <c r="BG141" s="62"/>
      <c r="BH141" s="62"/>
      <c r="BI141" s="62"/>
      <c r="BJ141" s="62"/>
      <c r="BK141" s="62"/>
      <c r="BL141" s="62"/>
      <c r="BM141" s="62"/>
      <c r="BN141" s="62"/>
      <c r="BO141" s="62"/>
      <c r="BP141" s="62"/>
      <c r="BQ141" s="62"/>
      <c r="BR141" s="62"/>
      <c r="BS141" s="62"/>
      <c r="BT141" s="62"/>
      <c r="BU141" s="62"/>
      <c r="BV141" s="62"/>
      <c r="BW141" s="62"/>
      <c r="BX141" s="62"/>
      <c r="BY141" s="62"/>
      <c r="BZ141" s="62"/>
      <c r="CA141" s="62"/>
      <c r="CB141" s="62"/>
      <c r="CC141" s="62"/>
      <c r="CD141" s="62"/>
      <c r="CE141" s="62"/>
      <c r="CF141" s="62"/>
      <c r="CG141" s="62"/>
      <c r="CH141" s="62"/>
      <c r="CI141" s="62"/>
      <c r="CJ141" s="62"/>
      <c r="CK141" s="62"/>
      <c r="CL141" s="62"/>
      <c r="CM141" s="62"/>
      <c r="CN141" s="62"/>
      <c r="CO141" s="62"/>
      <c r="CP141" s="62"/>
      <c r="CQ141" s="62"/>
      <c r="CR141" s="62"/>
      <c r="CS141" s="62"/>
      <c r="CT141" s="62"/>
      <c r="CU141" s="62"/>
      <c r="CV141" s="62"/>
      <c r="CW141" s="62"/>
      <c r="CX141" s="62"/>
      <c r="CY141" s="62"/>
      <c r="CZ141" s="62"/>
      <c r="DA141" s="62"/>
      <c r="DB141" s="62"/>
      <c r="DC141" s="62"/>
      <c r="DD141" s="62"/>
      <c r="DE141" s="62"/>
      <c r="DF141" s="62"/>
      <c r="DG141" s="62"/>
      <c r="DH141" s="62"/>
      <c r="DI141" s="62"/>
      <c r="DJ141" s="62"/>
      <c r="DK141" s="62"/>
      <c r="DL141" s="62"/>
      <c r="DM141" s="62"/>
      <c r="DN141" s="62"/>
      <c r="DO141" s="62"/>
      <c r="DP141" s="62"/>
      <c r="DQ141" s="62"/>
      <c r="DR141" s="62"/>
      <c r="DS141" s="62"/>
      <c r="DT141" s="62"/>
      <c r="DU141" s="62"/>
      <c r="DV141" s="62"/>
      <c r="DW141" s="62"/>
      <c r="DX141" s="62"/>
      <c r="DY141" s="62"/>
      <c r="DZ141" s="62"/>
      <c r="EA141" s="62"/>
      <c r="EB141" s="62"/>
      <c r="EC141" s="62"/>
    </row>
    <row r="142" spans="2:133" s="25" customFormat="1" ht="21.75" customHeight="1">
      <c r="B142" s="130" t="s">
        <v>141</v>
      </c>
      <c r="C142" s="130" t="s">
        <v>81</v>
      </c>
      <c r="D142" s="131" t="s">
        <v>16</v>
      </c>
      <c r="E142" s="126"/>
      <c r="F142" s="126"/>
      <c r="G142" s="132"/>
      <c r="H142" s="133">
        <v>1</v>
      </c>
      <c r="I142" s="135"/>
      <c r="J142" s="134">
        <f>H142</f>
        <v>1</v>
      </c>
      <c r="K142" s="135"/>
      <c r="L142" s="127"/>
      <c r="M142" s="66"/>
      <c r="N142" s="62"/>
      <c r="O142" s="62"/>
      <c r="P142" s="62"/>
      <c r="Q142" s="62"/>
      <c r="R142" s="62"/>
      <c r="S142" s="62"/>
      <c r="T142" s="62"/>
      <c r="U142" s="62"/>
      <c r="V142" s="62"/>
      <c r="W142" s="62"/>
      <c r="X142" s="62"/>
      <c r="Y142" s="62"/>
      <c r="Z142" s="62"/>
      <c r="AA142" s="62"/>
      <c r="AB142" s="62"/>
      <c r="AC142" s="62"/>
      <c r="AD142" s="62"/>
      <c r="AE142" s="62"/>
      <c r="AF142" s="62"/>
      <c r="AG142" s="62"/>
      <c r="AH142" s="62"/>
      <c r="AI142" s="62"/>
      <c r="AJ142" s="62"/>
      <c r="AK142" s="62"/>
      <c r="AL142" s="62"/>
      <c r="AM142" s="62"/>
      <c r="AN142" s="62"/>
      <c r="AO142" s="62"/>
      <c r="AP142" s="62"/>
      <c r="AQ142" s="62"/>
      <c r="AR142" s="62"/>
      <c r="AS142" s="62"/>
      <c r="AT142" s="62"/>
      <c r="AU142" s="62"/>
      <c r="AV142" s="62"/>
      <c r="AW142" s="62"/>
      <c r="AX142" s="62"/>
      <c r="AY142" s="62"/>
      <c r="AZ142" s="62"/>
      <c r="BA142" s="62"/>
      <c r="BB142" s="62"/>
      <c r="BC142" s="62"/>
      <c r="BD142" s="62"/>
      <c r="BE142" s="62"/>
      <c r="BF142" s="62"/>
      <c r="BG142" s="62"/>
      <c r="BH142" s="62"/>
      <c r="BI142" s="62"/>
      <c r="BJ142" s="62"/>
      <c r="BK142" s="62"/>
      <c r="BL142" s="62"/>
      <c r="BM142" s="62"/>
      <c r="BN142" s="62"/>
      <c r="BO142" s="62"/>
      <c r="BP142" s="62"/>
      <c r="BQ142" s="62"/>
      <c r="BR142" s="62"/>
      <c r="BS142" s="62"/>
      <c r="BT142" s="62"/>
      <c r="BU142" s="62"/>
      <c r="BV142" s="62"/>
      <c r="BW142" s="62"/>
      <c r="BX142" s="62"/>
      <c r="BY142" s="62"/>
      <c r="BZ142" s="62"/>
      <c r="CA142" s="62"/>
      <c r="CB142" s="62"/>
      <c r="CC142" s="62"/>
      <c r="CD142" s="62"/>
      <c r="CE142" s="62"/>
      <c r="CF142" s="62"/>
      <c r="CG142" s="62"/>
      <c r="CH142" s="62"/>
      <c r="CI142" s="62"/>
      <c r="CJ142" s="62"/>
      <c r="CK142" s="62"/>
      <c r="CL142" s="62"/>
      <c r="CM142" s="62"/>
      <c r="CN142" s="62"/>
      <c r="CO142" s="62"/>
      <c r="CP142" s="62"/>
      <c r="CQ142" s="62"/>
      <c r="CR142" s="62"/>
      <c r="CS142" s="62"/>
      <c r="CT142" s="62"/>
      <c r="CU142" s="62"/>
      <c r="CV142" s="62"/>
      <c r="CW142" s="62"/>
      <c r="CX142" s="62"/>
      <c r="CY142" s="62"/>
      <c r="CZ142" s="62"/>
      <c r="DA142" s="62"/>
      <c r="DB142" s="62"/>
      <c r="DC142" s="62"/>
      <c r="DD142" s="62"/>
      <c r="DE142" s="62"/>
      <c r="DF142" s="62"/>
      <c r="DG142" s="62"/>
      <c r="DH142" s="62"/>
      <c r="DI142" s="62"/>
      <c r="DJ142" s="62"/>
      <c r="DK142" s="62"/>
      <c r="DL142" s="62"/>
      <c r="DM142" s="62"/>
      <c r="DN142" s="62"/>
      <c r="DO142" s="62"/>
      <c r="DP142" s="62"/>
      <c r="DQ142" s="62"/>
      <c r="DR142" s="62"/>
      <c r="DS142" s="62"/>
      <c r="DT142" s="62"/>
      <c r="DU142" s="62"/>
      <c r="DV142" s="62"/>
      <c r="DW142" s="62"/>
      <c r="DX142" s="62"/>
      <c r="DY142" s="62"/>
      <c r="DZ142" s="62"/>
      <c r="EA142" s="62"/>
      <c r="EB142" s="62"/>
      <c r="EC142" s="62"/>
    </row>
    <row r="143" spans="2:133" s="25" customFormat="1" ht="21.75" customHeight="1">
      <c r="B143" s="130"/>
      <c r="C143" s="2"/>
      <c r="D143" s="131" t="s">
        <v>17</v>
      </c>
      <c r="E143" s="126" t="s">
        <v>18</v>
      </c>
      <c r="F143" s="126">
        <v>2</v>
      </c>
      <c r="G143" s="132">
        <v>1140</v>
      </c>
      <c r="H143" s="137">
        <f>G143*F143</f>
        <v>2280</v>
      </c>
      <c r="I143" s="138">
        <f>$H143*I142</f>
        <v>0</v>
      </c>
      <c r="J143" s="138">
        <f>$H143*J142</f>
        <v>2280</v>
      </c>
      <c r="K143" s="138">
        <f>$H143*K142</f>
        <v>0</v>
      </c>
      <c r="L143" s="138">
        <f>$H143*L142</f>
        <v>0</v>
      </c>
      <c r="M143" s="66"/>
      <c r="N143" s="62"/>
      <c r="O143" s="62"/>
      <c r="P143" s="62"/>
      <c r="Q143" s="62"/>
      <c r="R143" s="62"/>
      <c r="S143" s="62"/>
      <c r="T143" s="62"/>
      <c r="U143" s="62"/>
      <c r="V143" s="62"/>
      <c r="W143" s="62"/>
      <c r="X143" s="62"/>
      <c r="Y143" s="62"/>
      <c r="Z143" s="62"/>
      <c r="AA143" s="62"/>
      <c r="AB143" s="62"/>
      <c r="AC143" s="62"/>
      <c r="AD143" s="62"/>
      <c r="AE143" s="62"/>
      <c r="AF143" s="62"/>
      <c r="AG143" s="62"/>
      <c r="AH143" s="62"/>
      <c r="AI143" s="62"/>
      <c r="AJ143" s="62"/>
      <c r="AK143" s="62"/>
      <c r="AL143" s="62"/>
      <c r="AM143" s="62"/>
      <c r="AN143" s="62"/>
      <c r="AO143" s="62"/>
      <c r="AP143" s="62"/>
      <c r="AQ143" s="62"/>
      <c r="AR143" s="62"/>
      <c r="AS143" s="62"/>
      <c r="AT143" s="62"/>
      <c r="AU143" s="62"/>
      <c r="AV143" s="62"/>
      <c r="AW143" s="62"/>
      <c r="AX143" s="62"/>
      <c r="AY143" s="62"/>
      <c r="AZ143" s="62"/>
      <c r="BA143" s="62"/>
      <c r="BB143" s="62"/>
      <c r="BC143" s="62"/>
      <c r="BD143" s="62"/>
      <c r="BE143" s="62"/>
      <c r="BF143" s="62"/>
      <c r="BG143" s="62"/>
      <c r="BH143" s="62"/>
      <c r="BI143" s="62"/>
      <c r="BJ143" s="62"/>
      <c r="BK143" s="62"/>
      <c r="BL143" s="62"/>
      <c r="BM143" s="62"/>
      <c r="BN143" s="62"/>
      <c r="BO143" s="62"/>
      <c r="BP143" s="62"/>
      <c r="BQ143" s="62"/>
      <c r="BR143" s="62"/>
      <c r="BS143" s="62"/>
      <c r="BT143" s="62"/>
      <c r="BU143" s="62"/>
      <c r="BV143" s="62"/>
      <c r="BW143" s="62"/>
      <c r="BX143" s="62"/>
      <c r="BY143" s="62"/>
      <c r="BZ143" s="62"/>
      <c r="CA143" s="62"/>
      <c r="CB143" s="62"/>
      <c r="CC143" s="62"/>
      <c r="CD143" s="62"/>
      <c r="CE143" s="62"/>
      <c r="CF143" s="62"/>
      <c r="CG143" s="62"/>
      <c r="CH143" s="62"/>
      <c r="CI143" s="62"/>
      <c r="CJ143" s="62"/>
      <c r="CK143" s="62"/>
      <c r="CL143" s="62"/>
      <c r="CM143" s="62"/>
      <c r="CN143" s="62"/>
      <c r="CO143" s="62"/>
      <c r="CP143" s="62"/>
      <c r="CQ143" s="62"/>
      <c r="CR143" s="62"/>
      <c r="CS143" s="62"/>
      <c r="CT143" s="62"/>
      <c r="CU143" s="62"/>
      <c r="CV143" s="62"/>
      <c r="CW143" s="62"/>
      <c r="CX143" s="62"/>
      <c r="CY143" s="62"/>
      <c r="CZ143" s="62"/>
      <c r="DA143" s="62"/>
      <c r="DB143" s="62"/>
      <c r="DC143" s="62"/>
      <c r="DD143" s="62"/>
      <c r="DE143" s="62"/>
      <c r="DF143" s="62"/>
      <c r="DG143" s="62"/>
      <c r="DH143" s="62"/>
      <c r="DI143" s="62"/>
      <c r="DJ143" s="62"/>
      <c r="DK143" s="62"/>
      <c r="DL143" s="62"/>
      <c r="DM143" s="62"/>
      <c r="DN143" s="62"/>
      <c r="DO143" s="62"/>
      <c r="DP143" s="62"/>
      <c r="DQ143" s="62"/>
      <c r="DR143" s="62"/>
      <c r="DS143" s="62"/>
      <c r="DT143" s="62"/>
      <c r="DU143" s="62"/>
      <c r="DV143" s="62"/>
      <c r="DW143" s="62"/>
      <c r="DX143" s="62"/>
      <c r="DY143" s="62"/>
      <c r="DZ143" s="62"/>
      <c r="EA143" s="62"/>
      <c r="EB143" s="62"/>
      <c r="EC143" s="62"/>
    </row>
    <row r="144" spans="2:133" s="25" customFormat="1" ht="21.75" customHeight="1">
      <c r="B144" s="130" t="s">
        <v>142</v>
      </c>
      <c r="C144" s="130" t="s">
        <v>173</v>
      </c>
      <c r="D144" s="131" t="s">
        <v>16</v>
      </c>
      <c r="E144" s="126"/>
      <c r="F144" s="126"/>
      <c r="G144" s="132"/>
      <c r="H144" s="133">
        <v>1</v>
      </c>
      <c r="I144" s="135"/>
      <c r="J144" s="134">
        <f>H144</f>
        <v>1</v>
      </c>
      <c r="K144" s="135"/>
      <c r="L144" s="127"/>
      <c r="M144" s="66"/>
      <c r="N144" s="62"/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/>
      <c r="AA144" s="62"/>
      <c r="AB144" s="62"/>
      <c r="AC144" s="62"/>
      <c r="AD144" s="62"/>
      <c r="AE144" s="62"/>
      <c r="AF144" s="62"/>
      <c r="AG144" s="62"/>
      <c r="AH144" s="62"/>
      <c r="AI144" s="62"/>
      <c r="AJ144" s="62"/>
      <c r="AK144" s="62"/>
      <c r="AL144" s="62"/>
      <c r="AM144" s="62"/>
      <c r="AN144" s="62"/>
      <c r="AO144" s="62"/>
      <c r="AP144" s="62"/>
      <c r="AQ144" s="62"/>
      <c r="AR144" s="62"/>
      <c r="AS144" s="62"/>
      <c r="AT144" s="62"/>
      <c r="AU144" s="62"/>
      <c r="AV144" s="62"/>
      <c r="AW144" s="62"/>
      <c r="AX144" s="62"/>
      <c r="AY144" s="62"/>
      <c r="AZ144" s="62"/>
      <c r="BA144" s="62"/>
      <c r="BB144" s="62"/>
      <c r="BC144" s="62"/>
      <c r="BD144" s="62"/>
      <c r="BE144" s="62"/>
      <c r="BF144" s="62"/>
      <c r="BG144" s="62"/>
      <c r="BH144" s="62"/>
      <c r="BI144" s="62"/>
      <c r="BJ144" s="62"/>
      <c r="BK144" s="62"/>
      <c r="BL144" s="62"/>
      <c r="BM144" s="62"/>
      <c r="BN144" s="62"/>
      <c r="BO144" s="62"/>
      <c r="BP144" s="62"/>
      <c r="BQ144" s="62"/>
      <c r="BR144" s="62"/>
      <c r="BS144" s="62"/>
      <c r="BT144" s="62"/>
      <c r="BU144" s="62"/>
      <c r="BV144" s="62"/>
      <c r="BW144" s="62"/>
      <c r="BX144" s="62"/>
      <c r="BY144" s="62"/>
      <c r="BZ144" s="62"/>
      <c r="CA144" s="62"/>
      <c r="CB144" s="62"/>
      <c r="CC144" s="62"/>
      <c r="CD144" s="62"/>
      <c r="CE144" s="62"/>
      <c r="CF144" s="62"/>
      <c r="CG144" s="62"/>
      <c r="CH144" s="62"/>
      <c r="CI144" s="62"/>
      <c r="CJ144" s="62"/>
      <c r="CK144" s="62"/>
      <c r="CL144" s="62"/>
      <c r="CM144" s="62"/>
      <c r="CN144" s="62"/>
      <c r="CO144" s="62"/>
      <c r="CP144" s="62"/>
      <c r="CQ144" s="62"/>
      <c r="CR144" s="62"/>
      <c r="CS144" s="62"/>
      <c r="CT144" s="62"/>
      <c r="CU144" s="62"/>
      <c r="CV144" s="62"/>
      <c r="CW144" s="62"/>
      <c r="CX144" s="62"/>
      <c r="CY144" s="62"/>
      <c r="CZ144" s="62"/>
      <c r="DA144" s="62"/>
      <c r="DB144" s="62"/>
      <c r="DC144" s="62"/>
      <c r="DD144" s="62"/>
      <c r="DE144" s="62"/>
      <c r="DF144" s="62"/>
      <c r="DG144" s="62"/>
      <c r="DH144" s="62"/>
      <c r="DI144" s="62"/>
      <c r="DJ144" s="62"/>
      <c r="DK144" s="62"/>
      <c r="DL144" s="62"/>
      <c r="DM144" s="62"/>
      <c r="DN144" s="62"/>
      <c r="DO144" s="62"/>
      <c r="DP144" s="62"/>
      <c r="DQ144" s="62"/>
      <c r="DR144" s="62"/>
      <c r="DS144" s="62"/>
      <c r="DT144" s="62"/>
      <c r="DU144" s="62"/>
      <c r="DV144" s="62"/>
      <c r="DW144" s="62"/>
      <c r="DX144" s="62"/>
      <c r="DY144" s="62"/>
      <c r="DZ144" s="62"/>
      <c r="EA144" s="62"/>
      <c r="EB144" s="62"/>
      <c r="EC144" s="62"/>
    </row>
    <row r="145" spans="2:133" s="25" customFormat="1" ht="21.75" customHeight="1">
      <c r="B145" s="130"/>
      <c r="C145" s="2"/>
      <c r="D145" s="131" t="s">
        <v>17</v>
      </c>
      <c r="E145" s="126" t="s">
        <v>18</v>
      </c>
      <c r="F145" s="126">
        <v>1</v>
      </c>
      <c r="G145" s="132">
        <v>1140</v>
      </c>
      <c r="H145" s="137">
        <f>G145*F145</f>
        <v>1140</v>
      </c>
      <c r="I145" s="138">
        <f>$H145*I144</f>
        <v>0</v>
      </c>
      <c r="J145" s="138">
        <f>$H145*J144</f>
        <v>1140</v>
      </c>
      <c r="K145" s="138">
        <f>$H145*K144</f>
        <v>0</v>
      </c>
      <c r="L145" s="138">
        <f>$H145*L144</f>
        <v>0</v>
      </c>
      <c r="M145" s="66"/>
      <c r="N145" s="62"/>
      <c r="O145" s="62"/>
      <c r="P145" s="62"/>
      <c r="Q145" s="62"/>
      <c r="R145" s="62"/>
      <c r="S145" s="62"/>
      <c r="T145" s="62"/>
      <c r="U145" s="62"/>
      <c r="V145" s="62"/>
      <c r="W145" s="62"/>
      <c r="X145" s="62"/>
      <c r="Y145" s="62"/>
      <c r="Z145" s="62"/>
      <c r="AA145" s="62"/>
      <c r="AB145" s="62"/>
      <c r="AC145" s="62"/>
      <c r="AD145" s="62"/>
      <c r="AE145" s="62"/>
      <c r="AF145" s="62"/>
      <c r="AG145" s="62"/>
      <c r="AH145" s="62"/>
      <c r="AI145" s="62"/>
      <c r="AJ145" s="62"/>
      <c r="AK145" s="62"/>
      <c r="AL145" s="62"/>
      <c r="AM145" s="62"/>
      <c r="AN145" s="62"/>
      <c r="AO145" s="62"/>
      <c r="AP145" s="62"/>
      <c r="AQ145" s="62"/>
      <c r="AR145" s="62"/>
      <c r="AS145" s="62"/>
      <c r="AT145" s="62"/>
      <c r="AU145" s="62"/>
      <c r="AV145" s="62"/>
      <c r="AW145" s="62"/>
      <c r="AX145" s="62"/>
      <c r="AY145" s="62"/>
      <c r="AZ145" s="62"/>
      <c r="BA145" s="62"/>
      <c r="BB145" s="62"/>
      <c r="BC145" s="62"/>
      <c r="BD145" s="62"/>
      <c r="BE145" s="62"/>
      <c r="BF145" s="62"/>
      <c r="BG145" s="62"/>
      <c r="BH145" s="62"/>
      <c r="BI145" s="62"/>
      <c r="BJ145" s="62"/>
      <c r="BK145" s="62"/>
      <c r="BL145" s="62"/>
      <c r="BM145" s="62"/>
      <c r="BN145" s="62"/>
      <c r="BO145" s="62"/>
      <c r="BP145" s="62"/>
      <c r="BQ145" s="62"/>
      <c r="BR145" s="62"/>
      <c r="BS145" s="62"/>
      <c r="BT145" s="62"/>
      <c r="BU145" s="62"/>
      <c r="BV145" s="62"/>
      <c r="BW145" s="62"/>
      <c r="BX145" s="62"/>
      <c r="BY145" s="62"/>
      <c r="BZ145" s="62"/>
      <c r="CA145" s="62"/>
      <c r="CB145" s="62"/>
      <c r="CC145" s="62"/>
      <c r="CD145" s="62"/>
      <c r="CE145" s="62"/>
      <c r="CF145" s="62"/>
      <c r="CG145" s="62"/>
      <c r="CH145" s="62"/>
      <c r="CI145" s="62"/>
      <c r="CJ145" s="62"/>
      <c r="CK145" s="62"/>
      <c r="CL145" s="62"/>
      <c r="CM145" s="62"/>
      <c r="CN145" s="62"/>
      <c r="CO145" s="62"/>
      <c r="CP145" s="62"/>
      <c r="CQ145" s="62"/>
      <c r="CR145" s="62"/>
      <c r="CS145" s="62"/>
      <c r="CT145" s="62"/>
      <c r="CU145" s="62"/>
      <c r="CV145" s="62"/>
      <c r="CW145" s="62"/>
      <c r="CX145" s="62"/>
      <c r="CY145" s="62"/>
      <c r="CZ145" s="62"/>
      <c r="DA145" s="62"/>
      <c r="DB145" s="62"/>
      <c r="DC145" s="62"/>
      <c r="DD145" s="62"/>
      <c r="DE145" s="62"/>
      <c r="DF145" s="62"/>
      <c r="DG145" s="62"/>
      <c r="DH145" s="62"/>
      <c r="DI145" s="62"/>
      <c r="DJ145" s="62"/>
      <c r="DK145" s="62"/>
      <c r="DL145" s="62"/>
      <c r="DM145" s="62"/>
      <c r="DN145" s="62"/>
      <c r="DO145" s="62"/>
      <c r="DP145" s="62"/>
      <c r="DQ145" s="62"/>
      <c r="DR145" s="62"/>
      <c r="DS145" s="62"/>
      <c r="DT145" s="62"/>
      <c r="DU145" s="62"/>
      <c r="DV145" s="62"/>
      <c r="DW145" s="62"/>
      <c r="DX145" s="62"/>
      <c r="DY145" s="62"/>
      <c r="DZ145" s="62"/>
      <c r="EA145" s="62"/>
      <c r="EB145" s="62"/>
      <c r="EC145" s="62"/>
    </row>
    <row r="146" spans="2:133" s="25" customFormat="1" ht="21.75" customHeight="1">
      <c r="B146" s="130" t="s">
        <v>397</v>
      </c>
      <c r="C146" s="130" t="s">
        <v>82</v>
      </c>
      <c r="D146" s="131" t="s">
        <v>16</v>
      </c>
      <c r="E146" s="126"/>
      <c r="F146" s="126"/>
      <c r="G146" s="132"/>
      <c r="H146" s="133">
        <v>1</v>
      </c>
      <c r="I146" s="135"/>
      <c r="J146" s="134">
        <f>H146</f>
        <v>1</v>
      </c>
      <c r="K146" s="135"/>
      <c r="L146" s="127"/>
      <c r="M146" s="62"/>
      <c r="N146" s="62"/>
      <c r="O146" s="62"/>
      <c r="P146" s="62"/>
      <c r="Q146" s="62"/>
      <c r="R146" s="62"/>
      <c r="S146" s="62"/>
      <c r="T146" s="62"/>
      <c r="U146" s="62"/>
      <c r="V146" s="62"/>
      <c r="W146" s="62"/>
      <c r="X146" s="62"/>
      <c r="Y146" s="62"/>
      <c r="Z146" s="62"/>
      <c r="AA146" s="62"/>
      <c r="AB146" s="62"/>
      <c r="AC146" s="62"/>
      <c r="AD146" s="62"/>
      <c r="AE146" s="62"/>
      <c r="AF146" s="62"/>
      <c r="AG146" s="62"/>
      <c r="AH146" s="62"/>
      <c r="AI146" s="62"/>
      <c r="AJ146" s="62"/>
      <c r="AK146" s="62"/>
      <c r="AL146" s="62"/>
      <c r="AM146" s="62"/>
      <c r="AN146" s="62"/>
      <c r="AO146" s="62"/>
      <c r="AP146" s="62"/>
      <c r="AQ146" s="62"/>
      <c r="AR146" s="62"/>
      <c r="AS146" s="62"/>
      <c r="AT146" s="62"/>
      <c r="AU146" s="62"/>
      <c r="AV146" s="62"/>
      <c r="AW146" s="62"/>
      <c r="AX146" s="62"/>
      <c r="AY146" s="62"/>
      <c r="AZ146" s="62"/>
      <c r="BA146" s="62"/>
      <c r="BB146" s="62"/>
      <c r="BC146" s="62"/>
      <c r="BD146" s="62"/>
      <c r="BE146" s="62"/>
      <c r="BF146" s="62"/>
      <c r="BG146" s="62"/>
      <c r="BH146" s="62"/>
      <c r="BI146" s="62"/>
      <c r="BJ146" s="62"/>
      <c r="BK146" s="62"/>
      <c r="BL146" s="62"/>
      <c r="BM146" s="62"/>
      <c r="BN146" s="62"/>
      <c r="BO146" s="62"/>
      <c r="BP146" s="62"/>
      <c r="BQ146" s="62"/>
      <c r="BR146" s="62"/>
      <c r="BS146" s="62"/>
      <c r="BT146" s="62"/>
      <c r="BU146" s="62"/>
      <c r="BV146" s="62"/>
      <c r="BW146" s="62"/>
      <c r="BX146" s="62"/>
      <c r="BY146" s="62"/>
      <c r="BZ146" s="62"/>
      <c r="CA146" s="62"/>
      <c r="CB146" s="62"/>
      <c r="CC146" s="62"/>
      <c r="CD146" s="62"/>
      <c r="CE146" s="62"/>
      <c r="CF146" s="62"/>
      <c r="CG146" s="62"/>
      <c r="CH146" s="62"/>
      <c r="CI146" s="62"/>
      <c r="CJ146" s="62"/>
      <c r="CK146" s="62"/>
      <c r="CL146" s="62"/>
      <c r="CM146" s="62"/>
      <c r="CN146" s="62"/>
      <c r="CO146" s="62"/>
      <c r="CP146" s="62"/>
      <c r="CQ146" s="62"/>
      <c r="CR146" s="62"/>
      <c r="CS146" s="62"/>
      <c r="CT146" s="62"/>
      <c r="CU146" s="62"/>
      <c r="CV146" s="62"/>
      <c r="CW146" s="62"/>
      <c r="CX146" s="62"/>
      <c r="CY146" s="62"/>
      <c r="CZ146" s="62"/>
      <c r="DA146" s="62"/>
      <c r="DB146" s="62"/>
      <c r="DC146" s="62"/>
      <c r="DD146" s="62"/>
      <c r="DE146" s="62"/>
      <c r="DF146" s="62"/>
      <c r="DG146" s="62"/>
      <c r="DH146" s="62"/>
      <c r="DI146" s="62"/>
      <c r="DJ146" s="62"/>
      <c r="DK146" s="62"/>
      <c r="DL146" s="62"/>
      <c r="DM146" s="62"/>
      <c r="DN146" s="62"/>
      <c r="DO146" s="62"/>
      <c r="DP146" s="62"/>
      <c r="DQ146" s="62"/>
      <c r="DR146" s="62"/>
      <c r="DS146" s="62"/>
      <c r="DT146" s="62"/>
      <c r="DU146" s="62"/>
      <c r="DV146" s="62"/>
      <c r="DW146" s="62"/>
      <c r="DX146" s="62"/>
      <c r="DY146" s="62"/>
      <c r="DZ146" s="62"/>
      <c r="EA146" s="62"/>
      <c r="EB146" s="62"/>
      <c r="EC146" s="62"/>
    </row>
    <row r="147" spans="2:133" s="25" customFormat="1" ht="21.75" customHeight="1">
      <c r="B147" s="130"/>
      <c r="C147" s="139"/>
      <c r="D147" s="131" t="s">
        <v>17</v>
      </c>
      <c r="E147" s="126" t="s">
        <v>18</v>
      </c>
      <c r="F147" s="126">
        <v>2</v>
      </c>
      <c r="G147" s="132">
        <v>1140</v>
      </c>
      <c r="H147" s="137">
        <f>G147*F147</f>
        <v>2280</v>
      </c>
      <c r="I147" s="138">
        <f>$H147*I146</f>
        <v>0</v>
      </c>
      <c r="J147" s="138">
        <f>$H147*J146</f>
        <v>2280</v>
      </c>
      <c r="K147" s="138">
        <f>$H147*K146</f>
        <v>0</v>
      </c>
      <c r="L147" s="138">
        <f>$H147*L146</f>
        <v>0</v>
      </c>
      <c r="M147" s="66"/>
      <c r="N147" s="62"/>
      <c r="O147" s="62"/>
      <c r="P147" s="62"/>
      <c r="Q147" s="62"/>
      <c r="R147" s="62"/>
      <c r="S147" s="62"/>
      <c r="T147" s="62"/>
      <c r="U147" s="62"/>
      <c r="V147" s="62"/>
      <c r="W147" s="62"/>
      <c r="X147" s="62"/>
      <c r="Y147" s="62"/>
      <c r="Z147" s="62"/>
      <c r="AA147" s="62"/>
      <c r="AB147" s="62"/>
      <c r="AC147" s="62"/>
      <c r="AD147" s="62"/>
      <c r="AE147" s="62"/>
      <c r="AF147" s="62"/>
      <c r="AG147" s="62"/>
      <c r="AH147" s="62"/>
      <c r="AI147" s="62"/>
      <c r="AJ147" s="62"/>
      <c r="AK147" s="62"/>
      <c r="AL147" s="62"/>
      <c r="AM147" s="62"/>
      <c r="AN147" s="62"/>
      <c r="AO147" s="62"/>
      <c r="AP147" s="62"/>
      <c r="AQ147" s="62"/>
      <c r="AR147" s="62"/>
      <c r="AS147" s="62"/>
      <c r="AT147" s="62"/>
      <c r="AU147" s="62"/>
      <c r="AV147" s="62"/>
      <c r="AW147" s="62"/>
      <c r="AX147" s="62"/>
      <c r="AY147" s="62"/>
      <c r="AZ147" s="62"/>
      <c r="BA147" s="62"/>
      <c r="BB147" s="62"/>
      <c r="BC147" s="62"/>
      <c r="BD147" s="62"/>
      <c r="BE147" s="62"/>
      <c r="BF147" s="62"/>
      <c r="BG147" s="62"/>
      <c r="BH147" s="62"/>
      <c r="BI147" s="62"/>
      <c r="BJ147" s="62"/>
      <c r="BK147" s="62"/>
      <c r="BL147" s="62"/>
      <c r="BM147" s="62"/>
      <c r="BN147" s="62"/>
      <c r="BO147" s="62"/>
      <c r="BP147" s="62"/>
      <c r="BQ147" s="62"/>
      <c r="BR147" s="62"/>
      <c r="BS147" s="62"/>
      <c r="BT147" s="62"/>
      <c r="BU147" s="62"/>
      <c r="BV147" s="62"/>
      <c r="BW147" s="62"/>
      <c r="BX147" s="62"/>
      <c r="BY147" s="62"/>
      <c r="BZ147" s="62"/>
      <c r="CA147" s="62"/>
      <c r="CB147" s="62"/>
      <c r="CC147" s="62"/>
      <c r="CD147" s="62"/>
      <c r="CE147" s="62"/>
      <c r="CF147" s="62"/>
      <c r="CG147" s="62"/>
      <c r="CH147" s="62"/>
      <c r="CI147" s="62"/>
      <c r="CJ147" s="62"/>
      <c r="CK147" s="62"/>
      <c r="CL147" s="62"/>
      <c r="CM147" s="62"/>
      <c r="CN147" s="62"/>
      <c r="CO147" s="62"/>
      <c r="CP147" s="62"/>
      <c r="CQ147" s="62"/>
      <c r="CR147" s="62"/>
      <c r="CS147" s="62"/>
      <c r="CT147" s="62"/>
      <c r="CU147" s="62"/>
      <c r="CV147" s="62"/>
      <c r="CW147" s="62"/>
      <c r="CX147" s="62"/>
      <c r="CY147" s="62"/>
      <c r="CZ147" s="62"/>
      <c r="DA147" s="62"/>
      <c r="DB147" s="62"/>
      <c r="DC147" s="62"/>
      <c r="DD147" s="62"/>
      <c r="DE147" s="62"/>
      <c r="DF147" s="62"/>
      <c r="DG147" s="62"/>
      <c r="DH147" s="62"/>
      <c r="DI147" s="62"/>
      <c r="DJ147" s="62"/>
      <c r="DK147" s="62"/>
      <c r="DL147" s="62"/>
      <c r="DM147" s="62"/>
      <c r="DN147" s="62"/>
      <c r="DO147" s="62"/>
      <c r="DP147" s="62"/>
      <c r="DQ147" s="62"/>
      <c r="DR147" s="62"/>
      <c r="DS147" s="62"/>
      <c r="DT147" s="62"/>
      <c r="DU147" s="62"/>
      <c r="DV147" s="62"/>
      <c r="DW147" s="62"/>
      <c r="DX147" s="62"/>
      <c r="DY147" s="62"/>
      <c r="DZ147" s="62"/>
      <c r="EA147" s="62"/>
      <c r="EB147" s="62"/>
      <c r="EC147" s="62"/>
    </row>
    <row r="148" spans="2:133" s="25" customFormat="1" ht="21.75" customHeight="1">
      <c r="B148" s="130" t="s">
        <v>398</v>
      </c>
      <c r="C148" s="130" t="s">
        <v>174</v>
      </c>
      <c r="D148" s="131" t="s">
        <v>16</v>
      </c>
      <c r="E148" s="126"/>
      <c r="F148" s="126"/>
      <c r="G148" s="132"/>
      <c r="H148" s="133">
        <v>1</v>
      </c>
      <c r="I148" s="135"/>
      <c r="J148" s="134">
        <f>H148</f>
        <v>1</v>
      </c>
      <c r="K148" s="135"/>
      <c r="L148" s="127"/>
      <c r="M148" s="62"/>
      <c r="N148" s="62"/>
      <c r="O148" s="62"/>
      <c r="P148" s="62"/>
      <c r="Q148" s="62"/>
      <c r="R148" s="62"/>
      <c r="S148" s="62"/>
      <c r="T148" s="62"/>
      <c r="U148" s="62"/>
      <c r="V148" s="62"/>
      <c r="W148" s="62"/>
      <c r="X148" s="62"/>
      <c r="Y148" s="62"/>
      <c r="Z148" s="62"/>
      <c r="AA148" s="62"/>
      <c r="AB148" s="62"/>
      <c r="AC148" s="62"/>
      <c r="AD148" s="62"/>
      <c r="AE148" s="62"/>
      <c r="AF148" s="62"/>
      <c r="AG148" s="62"/>
      <c r="AH148" s="62"/>
      <c r="AI148" s="62"/>
      <c r="AJ148" s="62"/>
      <c r="AK148" s="62"/>
      <c r="AL148" s="62"/>
      <c r="AM148" s="62"/>
      <c r="AN148" s="62"/>
      <c r="AO148" s="62"/>
      <c r="AP148" s="62"/>
      <c r="AQ148" s="62"/>
      <c r="AR148" s="62"/>
      <c r="AS148" s="62"/>
      <c r="AT148" s="62"/>
      <c r="AU148" s="62"/>
      <c r="AV148" s="62"/>
      <c r="AW148" s="62"/>
      <c r="AX148" s="62"/>
      <c r="AY148" s="62"/>
      <c r="AZ148" s="62"/>
      <c r="BA148" s="62"/>
      <c r="BB148" s="62"/>
      <c r="BC148" s="62"/>
      <c r="BD148" s="62"/>
      <c r="BE148" s="62"/>
      <c r="BF148" s="62"/>
      <c r="BG148" s="62"/>
      <c r="BH148" s="62"/>
      <c r="BI148" s="62"/>
      <c r="BJ148" s="62"/>
      <c r="BK148" s="62"/>
      <c r="BL148" s="62"/>
      <c r="BM148" s="62"/>
      <c r="BN148" s="62"/>
      <c r="BO148" s="62"/>
      <c r="BP148" s="62"/>
      <c r="BQ148" s="62"/>
      <c r="BR148" s="62"/>
      <c r="BS148" s="62"/>
      <c r="BT148" s="62"/>
      <c r="BU148" s="62"/>
      <c r="BV148" s="62"/>
      <c r="BW148" s="62"/>
      <c r="BX148" s="62"/>
      <c r="BY148" s="62"/>
      <c r="BZ148" s="62"/>
      <c r="CA148" s="62"/>
      <c r="CB148" s="62"/>
      <c r="CC148" s="62"/>
      <c r="CD148" s="62"/>
      <c r="CE148" s="62"/>
      <c r="CF148" s="62"/>
      <c r="CG148" s="62"/>
      <c r="CH148" s="62"/>
      <c r="CI148" s="62"/>
      <c r="CJ148" s="62"/>
      <c r="CK148" s="62"/>
      <c r="CL148" s="62"/>
      <c r="CM148" s="62"/>
      <c r="CN148" s="62"/>
      <c r="CO148" s="62"/>
      <c r="CP148" s="62"/>
      <c r="CQ148" s="62"/>
      <c r="CR148" s="62"/>
      <c r="CS148" s="62"/>
      <c r="CT148" s="62"/>
      <c r="CU148" s="62"/>
      <c r="CV148" s="62"/>
      <c r="CW148" s="62"/>
      <c r="CX148" s="62"/>
      <c r="CY148" s="62"/>
      <c r="CZ148" s="62"/>
      <c r="DA148" s="62"/>
      <c r="DB148" s="62"/>
      <c r="DC148" s="62"/>
      <c r="DD148" s="62"/>
      <c r="DE148" s="62"/>
      <c r="DF148" s="62"/>
      <c r="DG148" s="62"/>
      <c r="DH148" s="62"/>
      <c r="DI148" s="62"/>
      <c r="DJ148" s="62"/>
      <c r="DK148" s="62"/>
      <c r="DL148" s="62"/>
      <c r="DM148" s="62"/>
      <c r="DN148" s="62"/>
      <c r="DO148" s="62"/>
      <c r="DP148" s="62"/>
      <c r="DQ148" s="62"/>
      <c r="DR148" s="62"/>
      <c r="DS148" s="62"/>
      <c r="DT148" s="62"/>
      <c r="DU148" s="62"/>
      <c r="DV148" s="62"/>
      <c r="DW148" s="62"/>
      <c r="DX148" s="62"/>
      <c r="DY148" s="62"/>
      <c r="DZ148" s="62"/>
      <c r="EA148" s="62"/>
      <c r="EB148" s="62"/>
      <c r="EC148" s="62"/>
    </row>
    <row r="149" spans="2:133" s="25" customFormat="1" ht="21.75" customHeight="1">
      <c r="B149" s="130"/>
      <c r="C149" s="2"/>
      <c r="D149" s="131" t="s">
        <v>17</v>
      </c>
      <c r="E149" s="126" t="s">
        <v>18</v>
      </c>
      <c r="F149" s="126">
        <v>1</v>
      </c>
      <c r="G149" s="132">
        <v>1140</v>
      </c>
      <c r="H149" s="137">
        <f>G149*F149</f>
        <v>1140</v>
      </c>
      <c r="I149" s="138">
        <f>$H149*I148</f>
        <v>0</v>
      </c>
      <c r="J149" s="138">
        <f>$H149*J148</f>
        <v>1140</v>
      </c>
      <c r="K149" s="138">
        <f>$H149*K148</f>
        <v>0</v>
      </c>
      <c r="L149" s="138">
        <f>$H149*L148</f>
        <v>0</v>
      </c>
      <c r="M149" s="66"/>
      <c r="N149" s="62"/>
      <c r="O149" s="62"/>
      <c r="P149" s="62"/>
      <c r="Q149" s="62"/>
      <c r="R149" s="62"/>
      <c r="S149" s="62"/>
      <c r="T149" s="62"/>
      <c r="U149" s="62"/>
      <c r="V149" s="62"/>
      <c r="W149" s="62"/>
      <c r="X149" s="62"/>
      <c r="Y149" s="62"/>
      <c r="Z149" s="62"/>
      <c r="AA149" s="62"/>
      <c r="AB149" s="62"/>
      <c r="AC149" s="62"/>
      <c r="AD149" s="62"/>
      <c r="AE149" s="62"/>
      <c r="AF149" s="62"/>
      <c r="AG149" s="62"/>
      <c r="AH149" s="62"/>
      <c r="AI149" s="62"/>
      <c r="AJ149" s="62"/>
      <c r="AK149" s="62"/>
      <c r="AL149" s="62"/>
      <c r="AM149" s="62"/>
      <c r="AN149" s="62"/>
      <c r="AO149" s="62"/>
      <c r="AP149" s="62"/>
      <c r="AQ149" s="62"/>
      <c r="AR149" s="62"/>
      <c r="AS149" s="62"/>
      <c r="AT149" s="62"/>
      <c r="AU149" s="62"/>
      <c r="AV149" s="62"/>
      <c r="AW149" s="62"/>
      <c r="AX149" s="62"/>
      <c r="AY149" s="62"/>
      <c r="AZ149" s="62"/>
      <c r="BA149" s="62"/>
      <c r="BB149" s="62"/>
      <c r="BC149" s="62"/>
      <c r="BD149" s="62"/>
      <c r="BE149" s="62"/>
      <c r="BF149" s="62"/>
      <c r="BG149" s="62"/>
      <c r="BH149" s="62"/>
      <c r="BI149" s="62"/>
      <c r="BJ149" s="62"/>
      <c r="BK149" s="62"/>
      <c r="BL149" s="62"/>
      <c r="BM149" s="62"/>
      <c r="BN149" s="62"/>
      <c r="BO149" s="62"/>
      <c r="BP149" s="62"/>
      <c r="BQ149" s="62"/>
      <c r="BR149" s="62"/>
      <c r="BS149" s="62"/>
      <c r="BT149" s="62"/>
      <c r="BU149" s="62"/>
      <c r="BV149" s="62"/>
      <c r="BW149" s="62"/>
      <c r="BX149" s="62"/>
      <c r="BY149" s="62"/>
      <c r="BZ149" s="62"/>
      <c r="CA149" s="62"/>
      <c r="CB149" s="62"/>
      <c r="CC149" s="62"/>
      <c r="CD149" s="62"/>
      <c r="CE149" s="62"/>
      <c r="CF149" s="62"/>
      <c r="CG149" s="62"/>
      <c r="CH149" s="62"/>
      <c r="CI149" s="62"/>
      <c r="CJ149" s="62"/>
      <c r="CK149" s="62"/>
      <c r="CL149" s="62"/>
      <c r="CM149" s="62"/>
      <c r="CN149" s="62"/>
      <c r="CO149" s="62"/>
      <c r="CP149" s="62"/>
      <c r="CQ149" s="62"/>
      <c r="CR149" s="62"/>
      <c r="CS149" s="62"/>
      <c r="CT149" s="62"/>
      <c r="CU149" s="62"/>
      <c r="CV149" s="62"/>
      <c r="CW149" s="62"/>
      <c r="CX149" s="62"/>
      <c r="CY149" s="62"/>
      <c r="CZ149" s="62"/>
      <c r="DA149" s="62"/>
      <c r="DB149" s="62"/>
      <c r="DC149" s="62"/>
      <c r="DD149" s="62"/>
      <c r="DE149" s="62"/>
      <c r="DF149" s="62"/>
      <c r="DG149" s="62"/>
      <c r="DH149" s="62"/>
      <c r="DI149" s="62"/>
      <c r="DJ149" s="62"/>
      <c r="DK149" s="62"/>
      <c r="DL149" s="62"/>
      <c r="DM149" s="62"/>
      <c r="DN149" s="62"/>
      <c r="DO149" s="62"/>
      <c r="DP149" s="62"/>
      <c r="DQ149" s="62"/>
      <c r="DR149" s="62"/>
      <c r="DS149" s="62"/>
      <c r="DT149" s="62"/>
      <c r="DU149" s="62"/>
      <c r="DV149" s="62"/>
      <c r="DW149" s="62"/>
      <c r="DX149" s="62"/>
      <c r="DY149" s="62"/>
      <c r="DZ149" s="62"/>
      <c r="EA149" s="62"/>
      <c r="EB149" s="62"/>
      <c r="EC149" s="62"/>
    </row>
    <row r="150" spans="2:133" s="25" customFormat="1" ht="21.75" customHeight="1">
      <c r="B150" s="130" t="s">
        <v>399</v>
      </c>
      <c r="C150" s="130" t="s">
        <v>175</v>
      </c>
      <c r="D150" s="131" t="s">
        <v>16</v>
      </c>
      <c r="E150" s="126"/>
      <c r="F150" s="126"/>
      <c r="G150" s="132"/>
      <c r="H150" s="133">
        <v>1</v>
      </c>
      <c r="I150" s="135"/>
      <c r="J150" s="134">
        <f>H150</f>
        <v>1</v>
      </c>
      <c r="K150" s="135"/>
      <c r="L150" s="127"/>
      <c r="M150" s="62"/>
      <c r="N150" s="62"/>
      <c r="O150" s="62"/>
      <c r="P150" s="62"/>
      <c r="Q150" s="62"/>
      <c r="R150" s="62"/>
      <c r="S150" s="62"/>
      <c r="T150" s="62"/>
      <c r="U150" s="62"/>
      <c r="V150" s="62"/>
      <c r="W150" s="62"/>
      <c r="X150" s="62"/>
      <c r="Y150" s="62"/>
      <c r="Z150" s="62"/>
      <c r="AA150" s="62"/>
      <c r="AB150" s="62"/>
      <c r="AC150" s="62"/>
      <c r="AD150" s="62"/>
      <c r="AE150" s="62"/>
      <c r="AF150" s="62"/>
      <c r="AG150" s="62"/>
      <c r="AH150" s="62"/>
      <c r="AI150" s="62"/>
      <c r="AJ150" s="62"/>
      <c r="AK150" s="62"/>
      <c r="AL150" s="62"/>
      <c r="AM150" s="62"/>
      <c r="AN150" s="62"/>
      <c r="AO150" s="62"/>
      <c r="AP150" s="62"/>
      <c r="AQ150" s="62"/>
      <c r="AR150" s="62"/>
      <c r="AS150" s="62"/>
      <c r="AT150" s="62"/>
      <c r="AU150" s="62"/>
      <c r="AV150" s="62"/>
      <c r="AW150" s="62"/>
      <c r="AX150" s="62"/>
      <c r="AY150" s="62"/>
      <c r="AZ150" s="62"/>
      <c r="BA150" s="62"/>
      <c r="BB150" s="62"/>
      <c r="BC150" s="62"/>
      <c r="BD150" s="62"/>
      <c r="BE150" s="62"/>
      <c r="BF150" s="62"/>
      <c r="BG150" s="62"/>
      <c r="BH150" s="62"/>
      <c r="BI150" s="62"/>
      <c r="BJ150" s="62"/>
      <c r="BK150" s="62"/>
      <c r="BL150" s="62"/>
      <c r="BM150" s="62"/>
      <c r="BN150" s="62"/>
      <c r="BO150" s="62"/>
      <c r="BP150" s="62"/>
      <c r="BQ150" s="62"/>
      <c r="BR150" s="62"/>
      <c r="BS150" s="62"/>
      <c r="BT150" s="62"/>
      <c r="BU150" s="62"/>
      <c r="BV150" s="62"/>
      <c r="BW150" s="62"/>
      <c r="BX150" s="62"/>
      <c r="BY150" s="62"/>
      <c r="BZ150" s="62"/>
      <c r="CA150" s="62"/>
      <c r="CB150" s="62"/>
      <c r="CC150" s="62"/>
      <c r="CD150" s="62"/>
      <c r="CE150" s="62"/>
      <c r="CF150" s="62"/>
      <c r="CG150" s="62"/>
      <c r="CH150" s="62"/>
      <c r="CI150" s="62"/>
      <c r="CJ150" s="62"/>
      <c r="CK150" s="62"/>
      <c r="CL150" s="62"/>
      <c r="CM150" s="62"/>
      <c r="CN150" s="62"/>
      <c r="CO150" s="62"/>
      <c r="CP150" s="62"/>
      <c r="CQ150" s="62"/>
      <c r="CR150" s="62"/>
      <c r="CS150" s="62"/>
      <c r="CT150" s="62"/>
      <c r="CU150" s="62"/>
      <c r="CV150" s="62"/>
      <c r="CW150" s="62"/>
      <c r="CX150" s="62"/>
      <c r="CY150" s="62"/>
      <c r="CZ150" s="62"/>
      <c r="DA150" s="62"/>
      <c r="DB150" s="62"/>
      <c r="DC150" s="62"/>
      <c r="DD150" s="62"/>
      <c r="DE150" s="62"/>
      <c r="DF150" s="62"/>
      <c r="DG150" s="62"/>
      <c r="DH150" s="62"/>
      <c r="DI150" s="62"/>
      <c r="DJ150" s="62"/>
      <c r="DK150" s="62"/>
      <c r="DL150" s="62"/>
      <c r="DM150" s="62"/>
      <c r="DN150" s="62"/>
      <c r="DO150" s="62"/>
      <c r="DP150" s="62"/>
      <c r="DQ150" s="62"/>
      <c r="DR150" s="62"/>
      <c r="DS150" s="62"/>
      <c r="DT150" s="62"/>
      <c r="DU150" s="62"/>
      <c r="DV150" s="62"/>
      <c r="DW150" s="62"/>
      <c r="DX150" s="62"/>
      <c r="DY150" s="62"/>
      <c r="DZ150" s="62"/>
      <c r="EA150" s="62"/>
      <c r="EB150" s="62"/>
      <c r="EC150" s="62"/>
    </row>
    <row r="151" spans="2:133" s="25" customFormat="1" ht="21.75" customHeight="1">
      <c r="B151" s="130"/>
      <c r="C151" s="2"/>
      <c r="D151" s="131" t="s">
        <v>17</v>
      </c>
      <c r="E151" s="126" t="s">
        <v>18</v>
      </c>
      <c r="F151" s="126">
        <v>1</v>
      </c>
      <c r="G151" s="132">
        <v>1140</v>
      </c>
      <c r="H151" s="137">
        <f>G151*F151</f>
        <v>1140</v>
      </c>
      <c r="I151" s="138">
        <f>$H151*I150</f>
        <v>0</v>
      </c>
      <c r="J151" s="138">
        <f>$H151*J150</f>
        <v>1140</v>
      </c>
      <c r="K151" s="138">
        <f>$H151*K150</f>
        <v>0</v>
      </c>
      <c r="L151" s="138">
        <f>$H151*L150</f>
        <v>0</v>
      </c>
      <c r="M151" s="66"/>
      <c r="N151" s="62"/>
      <c r="O151" s="62"/>
      <c r="P151" s="62"/>
      <c r="Q151" s="62"/>
      <c r="R151" s="62"/>
      <c r="S151" s="62"/>
      <c r="T151" s="62"/>
      <c r="U151" s="62"/>
      <c r="V151" s="62"/>
      <c r="W151" s="62"/>
      <c r="X151" s="62"/>
      <c r="Y151" s="62"/>
      <c r="Z151" s="62"/>
      <c r="AA151" s="62"/>
      <c r="AB151" s="62"/>
      <c r="AC151" s="62"/>
      <c r="AD151" s="62"/>
      <c r="AE151" s="62"/>
      <c r="AF151" s="62"/>
      <c r="AG151" s="62"/>
      <c r="AH151" s="62"/>
      <c r="AI151" s="62"/>
      <c r="AJ151" s="62"/>
      <c r="AK151" s="62"/>
      <c r="AL151" s="62"/>
      <c r="AM151" s="62"/>
      <c r="AN151" s="62"/>
      <c r="AO151" s="62"/>
      <c r="AP151" s="62"/>
      <c r="AQ151" s="62"/>
      <c r="AR151" s="62"/>
      <c r="AS151" s="62"/>
      <c r="AT151" s="62"/>
      <c r="AU151" s="62"/>
      <c r="AV151" s="62"/>
      <c r="AW151" s="62"/>
      <c r="AX151" s="62"/>
      <c r="AY151" s="62"/>
      <c r="AZ151" s="62"/>
      <c r="BA151" s="62"/>
      <c r="BB151" s="62"/>
      <c r="BC151" s="62"/>
      <c r="BD151" s="62"/>
      <c r="BE151" s="62"/>
      <c r="BF151" s="62"/>
      <c r="BG151" s="62"/>
      <c r="BH151" s="62"/>
      <c r="BI151" s="62"/>
      <c r="BJ151" s="62"/>
      <c r="BK151" s="62"/>
      <c r="BL151" s="62"/>
      <c r="BM151" s="62"/>
      <c r="BN151" s="62"/>
      <c r="BO151" s="62"/>
      <c r="BP151" s="62"/>
      <c r="BQ151" s="62"/>
      <c r="BR151" s="62"/>
      <c r="BS151" s="62"/>
      <c r="BT151" s="62"/>
      <c r="BU151" s="62"/>
      <c r="BV151" s="62"/>
      <c r="BW151" s="62"/>
      <c r="BX151" s="62"/>
      <c r="BY151" s="62"/>
      <c r="BZ151" s="62"/>
      <c r="CA151" s="62"/>
      <c r="CB151" s="62"/>
      <c r="CC151" s="62"/>
      <c r="CD151" s="62"/>
      <c r="CE151" s="62"/>
      <c r="CF151" s="62"/>
      <c r="CG151" s="62"/>
      <c r="CH151" s="62"/>
      <c r="CI151" s="62"/>
      <c r="CJ151" s="62"/>
      <c r="CK151" s="62"/>
      <c r="CL151" s="62"/>
      <c r="CM151" s="62"/>
      <c r="CN151" s="62"/>
      <c r="CO151" s="62"/>
      <c r="CP151" s="62"/>
      <c r="CQ151" s="62"/>
      <c r="CR151" s="62"/>
      <c r="CS151" s="62"/>
      <c r="CT151" s="62"/>
      <c r="CU151" s="62"/>
      <c r="CV151" s="62"/>
      <c r="CW151" s="62"/>
      <c r="CX151" s="62"/>
      <c r="CY151" s="62"/>
      <c r="CZ151" s="62"/>
      <c r="DA151" s="62"/>
      <c r="DB151" s="62"/>
      <c r="DC151" s="62"/>
      <c r="DD151" s="62"/>
      <c r="DE151" s="62"/>
      <c r="DF151" s="62"/>
      <c r="DG151" s="62"/>
      <c r="DH151" s="62"/>
      <c r="DI151" s="62"/>
      <c r="DJ151" s="62"/>
      <c r="DK151" s="62"/>
      <c r="DL151" s="62"/>
      <c r="DM151" s="62"/>
      <c r="DN151" s="62"/>
      <c r="DO151" s="62"/>
      <c r="DP151" s="62"/>
      <c r="DQ151" s="62"/>
      <c r="DR151" s="62"/>
      <c r="DS151" s="62"/>
      <c r="DT151" s="62"/>
      <c r="DU151" s="62"/>
      <c r="DV151" s="62"/>
      <c r="DW151" s="62"/>
      <c r="DX151" s="62"/>
      <c r="DY151" s="62"/>
      <c r="DZ151" s="62"/>
      <c r="EA151" s="62"/>
      <c r="EB151" s="62"/>
      <c r="EC151" s="62"/>
    </row>
    <row r="152" spans="2:133" s="25" customFormat="1" ht="21.75" customHeight="1">
      <c r="B152" s="141"/>
      <c r="C152" s="141"/>
      <c r="D152" s="141"/>
      <c r="E152" s="141"/>
      <c r="F152" s="141"/>
      <c r="G152" s="141"/>
      <c r="H152" s="141"/>
      <c r="I152" s="141"/>
      <c r="J152" s="141"/>
      <c r="K152" s="141"/>
      <c r="L152" s="141"/>
      <c r="M152" s="62"/>
      <c r="N152" s="62"/>
      <c r="O152" s="62"/>
      <c r="P152" s="62"/>
      <c r="Q152" s="62"/>
      <c r="R152" s="62"/>
      <c r="S152" s="62"/>
      <c r="T152" s="62"/>
      <c r="U152" s="62"/>
      <c r="V152" s="62"/>
      <c r="W152" s="62"/>
      <c r="X152" s="62"/>
      <c r="Y152" s="62"/>
      <c r="Z152" s="62"/>
      <c r="AA152" s="62"/>
      <c r="AB152" s="62"/>
      <c r="AC152" s="62"/>
      <c r="AD152" s="62"/>
      <c r="AE152" s="62"/>
      <c r="AF152" s="62"/>
      <c r="AG152" s="62"/>
      <c r="AH152" s="62"/>
      <c r="AI152" s="62"/>
      <c r="AJ152" s="62"/>
      <c r="AK152" s="62"/>
      <c r="AL152" s="62"/>
      <c r="AM152" s="62"/>
      <c r="AN152" s="62"/>
      <c r="AO152" s="62"/>
      <c r="AP152" s="62"/>
      <c r="AQ152" s="62"/>
      <c r="AR152" s="62"/>
      <c r="AS152" s="62"/>
      <c r="AT152" s="62"/>
      <c r="AU152" s="62"/>
      <c r="AV152" s="62"/>
      <c r="AW152" s="62"/>
      <c r="AX152" s="62"/>
      <c r="AY152" s="62"/>
      <c r="AZ152" s="62"/>
      <c r="BA152" s="62"/>
      <c r="BB152" s="62"/>
      <c r="BC152" s="62"/>
      <c r="BD152" s="62"/>
      <c r="BE152" s="62"/>
      <c r="BF152" s="62"/>
      <c r="BG152" s="62"/>
      <c r="BH152" s="62"/>
      <c r="BI152" s="62"/>
      <c r="BJ152" s="62"/>
      <c r="BK152" s="62"/>
      <c r="BL152" s="62"/>
      <c r="BM152" s="62"/>
      <c r="BN152" s="62"/>
      <c r="BO152" s="62"/>
      <c r="BP152" s="62"/>
      <c r="BQ152" s="62"/>
      <c r="BR152" s="62"/>
      <c r="BS152" s="62"/>
      <c r="BT152" s="62"/>
      <c r="BU152" s="62"/>
      <c r="BV152" s="62"/>
      <c r="BW152" s="62"/>
      <c r="BX152" s="62"/>
      <c r="BY152" s="62"/>
      <c r="BZ152" s="62"/>
      <c r="CA152" s="62"/>
      <c r="CB152" s="62"/>
      <c r="CC152" s="62"/>
      <c r="CD152" s="62"/>
      <c r="CE152" s="62"/>
      <c r="CF152" s="62"/>
      <c r="CG152" s="62"/>
      <c r="CH152" s="62"/>
      <c r="CI152" s="62"/>
      <c r="CJ152" s="62"/>
      <c r="CK152" s="62"/>
      <c r="CL152" s="62"/>
      <c r="CM152" s="62"/>
      <c r="CN152" s="62"/>
      <c r="CO152" s="62"/>
      <c r="CP152" s="62"/>
      <c r="CQ152" s="62"/>
      <c r="CR152" s="62"/>
      <c r="CS152" s="62"/>
      <c r="CT152" s="62"/>
      <c r="CU152" s="62"/>
      <c r="CV152" s="62"/>
      <c r="CW152" s="62"/>
      <c r="CX152" s="62"/>
      <c r="CY152" s="62"/>
      <c r="CZ152" s="62"/>
      <c r="DA152" s="62"/>
      <c r="DB152" s="62"/>
      <c r="DC152" s="62"/>
      <c r="DD152" s="62"/>
      <c r="DE152" s="62"/>
      <c r="DF152" s="62"/>
      <c r="DG152" s="62"/>
      <c r="DH152" s="62"/>
      <c r="DI152" s="62"/>
      <c r="DJ152" s="62"/>
      <c r="DK152" s="62"/>
      <c r="DL152" s="62"/>
      <c r="DM152" s="62"/>
      <c r="DN152" s="62"/>
      <c r="DO152" s="62"/>
      <c r="DP152" s="62"/>
      <c r="DQ152" s="62"/>
      <c r="DR152" s="62"/>
      <c r="DS152" s="62"/>
      <c r="DT152" s="62"/>
      <c r="DU152" s="62"/>
      <c r="DV152" s="62"/>
      <c r="DW152" s="62"/>
      <c r="DX152" s="62"/>
      <c r="DY152" s="62"/>
      <c r="DZ152" s="62"/>
      <c r="EA152" s="62"/>
      <c r="EB152" s="62"/>
      <c r="EC152" s="62"/>
    </row>
    <row r="153" spans="2:133" s="25" customFormat="1" ht="21.75" customHeight="1">
      <c r="B153" s="125" t="s">
        <v>143</v>
      </c>
      <c r="C153" s="64" t="s">
        <v>419</v>
      </c>
      <c r="D153" s="130"/>
      <c r="E153" s="130"/>
      <c r="F153" s="130"/>
      <c r="G153" s="130"/>
      <c r="H153" s="130"/>
      <c r="I153" s="128">
        <f>SUM(I187,I185,I183,I169,I167,I165,I163,I161,I159,I157,I155)</f>
        <v>0</v>
      </c>
      <c r="J153" s="128">
        <f>SUM(J155,J157,J159,J161,J163,J165,J167,J171,J173,J175,J183,J169,J185,J187,J177,J179,J181)</f>
        <v>195780</v>
      </c>
      <c r="K153" s="128">
        <f>SUM(K187,K185,K183,K169,K167,K165,K163,K161,K159,K157,K155)</f>
        <v>0</v>
      </c>
      <c r="L153" s="128">
        <f>SUM(L187,L185,L183,L169,L167,L165,L163,L161,L159,L157,L155)</f>
        <v>0</v>
      </c>
      <c r="M153" s="62"/>
      <c r="N153" s="62"/>
      <c r="O153" s="62"/>
      <c r="P153" s="62"/>
      <c r="Q153" s="62"/>
      <c r="R153" s="62"/>
      <c r="S153" s="62"/>
      <c r="T153" s="62"/>
      <c r="U153" s="62"/>
      <c r="V153" s="62"/>
      <c r="W153" s="62"/>
      <c r="X153" s="62"/>
      <c r="Y153" s="62"/>
      <c r="Z153" s="62"/>
      <c r="AA153" s="62"/>
      <c r="AB153" s="62"/>
      <c r="AC153" s="62"/>
      <c r="AD153" s="62"/>
      <c r="AE153" s="62"/>
      <c r="AF153" s="62"/>
      <c r="AG153" s="62"/>
      <c r="AH153" s="62"/>
      <c r="AI153" s="62"/>
      <c r="AJ153" s="62"/>
      <c r="AK153" s="62"/>
      <c r="AL153" s="62"/>
      <c r="AM153" s="62"/>
      <c r="AN153" s="62"/>
      <c r="AO153" s="62"/>
      <c r="AP153" s="62"/>
      <c r="AQ153" s="62"/>
      <c r="AR153" s="62"/>
      <c r="AS153" s="62"/>
      <c r="AT153" s="62"/>
      <c r="AU153" s="62"/>
      <c r="AV153" s="62"/>
      <c r="AW153" s="62"/>
      <c r="AX153" s="62"/>
      <c r="AY153" s="62"/>
      <c r="AZ153" s="62"/>
      <c r="BA153" s="62"/>
      <c r="BB153" s="62"/>
      <c r="BC153" s="62"/>
      <c r="BD153" s="62"/>
      <c r="BE153" s="62"/>
      <c r="BF153" s="62"/>
      <c r="BG153" s="62"/>
      <c r="BH153" s="62"/>
      <c r="BI153" s="62"/>
      <c r="BJ153" s="62"/>
      <c r="BK153" s="62"/>
      <c r="BL153" s="62"/>
      <c r="BM153" s="62"/>
      <c r="BN153" s="62"/>
      <c r="BO153" s="62"/>
      <c r="BP153" s="62"/>
      <c r="BQ153" s="62"/>
      <c r="BR153" s="62"/>
      <c r="BS153" s="62"/>
      <c r="BT153" s="62"/>
      <c r="BU153" s="62"/>
      <c r="BV153" s="62"/>
      <c r="BW153" s="62"/>
      <c r="BX153" s="62"/>
      <c r="BY153" s="62"/>
      <c r="BZ153" s="62"/>
      <c r="CA153" s="62"/>
      <c r="CB153" s="62"/>
      <c r="CC153" s="62"/>
      <c r="CD153" s="62"/>
      <c r="CE153" s="62"/>
      <c r="CF153" s="62"/>
      <c r="CG153" s="62"/>
      <c r="CH153" s="62"/>
      <c r="CI153" s="62"/>
      <c r="CJ153" s="62"/>
      <c r="CK153" s="62"/>
      <c r="CL153" s="62"/>
      <c r="CM153" s="62"/>
      <c r="CN153" s="62"/>
      <c r="CO153" s="62"/>
      <c r="CP153" s="62"/>
      <c r="CQ153" s="62"/>
      <c r="CR153" s="62"/>
      <c r="CS153" s="62"/>
      <c r="CT153" s="62"/>
      <c r="CU153" s="62"/>
      <c r="CV153" s="62"/>
      <c r="CW153" s="62"/>
      <c r="CX153" s="62"/>
      <c r="CY153" s="62"/>
      <c r="CZ153" s="62"/>
      <c r="DA153" s="62"/>
      <c r="DB153" s="62"/>
      <c r="DC153" s="62"/>
      <c r="DD153" s="62"/>
      <c r="DE153" s="62"/>
      <c r="DF153" s="62"/>
      <c r="DG153" s="62"/>
      <c r="DH153" s="62"/>
      <c r="DI153" s="62"/>
      <c r="DJ153" s="62"/>
      <c r="DK153" s="62"/>
      <c r="DL153" s="62"/>
      <c r="DM153" s="62"/>
      <c r="DN153" s="62"/>
      <c r="DO153" s="62"/>
      <c r="DP153" s="62"/>
      <c r="DQ153" s="62"/>
      <c r="DR153" s="62"/>
      <c r="DS153" s="62"/>
      <c r="DT153" s="62"/>
      <c r="DU153" s="62"/>
      <c r="DV153" s="62"/>
      <c r="DW153" s="62"/>
      <c r="DX153" s="62"/>
      <c r="DY153" s="62"/>
      <c r="DZ153" s="62"/>
      <c r="EA153" s="62"/>
      <c r="EB153" s="62"/>
      <c r="EC153" s="62"/>
    </row>
    <row r="154" spans="2:133" s="130" customFormat="1" ht="21.75" customHeight="1">
      <c r="B154" s="130" t="s">
        <v>144</v>
      </c>
      <c r="C154" s="130" t="s">
        <v>62</v>
      </c>
      <c r="D154" s="131" t="s">
        <v>16</v>
      </c>
      <c r="E154" s="126"/>
      <c r="F154" s="126"/>
      <c r="G154" s="132"/>
      <c r="H154" s="135">
        <v>1</v>
      </c>
      <c r="I154" s="140"/>
      <c r="J154" s="140">
        <v>1</v>
      </c>
      <c r="K154" s="135"/>
      <c r="L154" s="127"/>
    </row>
    <row r="155" spans="2:133" ht="21.75" customHeight="1">
      <c r="B155" s="130"/>
      <c r="C155" s="136"/>
      <c r="D155" s="131" t="s">
        <v>17</v>
      </c>
      <c r="E155" s="126" t="s">
        <v>18</v>
      </c>
      <c r="F155" s="126">
        <v>2</v>
      </c>
      <c r="G155" s="132">
        <v>7800</v>
      </c>
      <c r="H155" s="137">
        <f>G155*F155</f>
        <v>15600</v>
      </c>
      <c r="I155" s="138">
        <f>$H155*I154</f>
        <v>0</v>
      </c>
      <c r="J155" s="138">
        <f>$H155*J154</f>
        <v>15600</v>
      </c>
      <c r="K155" s="138">
        <f>$H155*K154</f>
        <v>0</v>
      </c>
      <c r="L155" s="138">
        <f>$H155*L154</f>
        <v>0</v>
      </c>
      <c r="N155" s="62"/>
      <c r="O155" s="62"/>
      <c r="P155" s="62"/>
      <c r="Q155" s="62"/>
      <c r="R155" s="62"/>
    </row>
    <row r="156" spans="2:133" ht="21.75" customHeight="1">
      <c r="B156" s="130" t="s">
        <v>145</v>
      </c>
      <c r="C156" s="130" t="s">
        <v>64</v>
      </c>
      <c r="D156" s="131" t="s">
        <v>16</v>
      </c>
      <c r="E156" s="126"/>
      <c r="F156" s="126"/>
      <c r="G156" s="132"/>
      <c r="H156" s="133">
        <v>1</v>
      </c>
      <c r="I156" s="140"/>
      <c r="J156" s="134">
        <v>1</v>
      </c>
      <c r="K156" s="135"/>
      <c r="L156" s="127"/>
      <c r="M156" s="66"/>
      <c r="N156" s="62"/>
      <c r="O156" s="62"/>
      <c r="P156" s="62"/>
      <c r="Q156" s="62"/>
      <c r="R156" s="62"/>
    </row>
    <row r="157" spans="2:133" ht="21.75" customHeight="1">
      <c r="B157" s="130"/>
      <c r="C157" s="130"/>
      <c r="D157" s="131" t="s">
        <v>17</v>
      </c>
      <c r="E157" s="126" t="s">
        <v>18</v>
      </c>
      <c r="F157" s="126">
        <v>2</v>
      </c>
      <c r="G157" s="132">
        <v>5200</v>
      </c>
      <c r="H157" s="137">
        <f>G157*F157</f>
        <v>10400</v>
      </c>
      <c r="I157" s="138">
        <f>$H157*I156</f>
        <v>0</v>
      </c>
      <c r="J157" s="138">
        <f>$H157*J156</f>
        <v>10400</v>
      </c>
      <c r="K157" s="138">
        <f>$H157*K156</f>
        <v>0</v>
      </c>
      <c r="L157" s="138">
        <f>$H157*L156</f>
        <v>0</v>
      </c>
      <c r="N157" s="62"/>
      <c r="O157" s="62"/>
      <c r="P157" s="62"/>
      <c r="Q157" s="62"/>
      <c r="R157" s="62"/>
    </row>
    <row r="158" spans="2:133" ht="21.75" customHeight="1">
      <c r="B158" s="130" t="s">
        <v>146</v>
      </c>
      <c r="C158" s="130" t="s">
        <v>66</v>
      </c>
      <c r="D158" s="131" t="s">
        <v>16</v>
      </c>
      <c r="E158" s="126"/>
      <c r="F158" s="126"/>
      <c r="G158" s="132"/>
      <c r="H158" s="133">
        <v>1</v>
      </c>
      <c r="I158" s="140"/>
      <c r="J158" s="134">
        <v>1</v>
      </c>
      <c r="K158" s="135"/>
      <c r="L158" s="127"/>
      <c r="M158" s="66"/>
      <c r="N158" s="62"/>
      <c r="O158" s="62"/>
      <c r="P158" s="62"/>
      <c r="Q158" s="62"/>
      <c r="R158" s="62"/>
    </row>
    <row r="159" spans="2:133" ht="21.75" customHeight="1">
      <c r="B159" s="130"/>
      <c r="C159" s="130"/>
      <c r="D159" s="131" t="s">
        <v>17</v>
      </c>
      <c r="E159" s="126" t="s">
        <v>18</v>
      </c>
      <c r="F159" s="126">
        <v>2</v>
      </c>
      <c r="G159" s="132">
        <v>5200</v>
      </c>
      <c r="H159" s="137">
        <f>G159*F159</f>
        <v>10400</v>
      </c>
      <c r="I159" s="138">
        <f>$H159*I158</f>
        <v>0</v>
      </c>
      <c r="J159" s="138">
        <f>$H159*J158</f>
        <v>10400</v>
      </c>
      <c r="K159" s="138">
        <f>$H159*K158</f>
        <v>0</v>
      </c>
      <c r="L159" s="138">
        <f>$H159*L158</f>
        <v>0</v>
      </c>
      <c r="N159" s="62"/>
      <c r="O159" s="62"/>
      <c r="P159" s="62"/>
      <c r="Q159" s="62"/>
      <c r="R159" s="62"/>
    </row>
    <row r="160" spans="2:133" ht="21.75" customHeight="1">
      <c r="B160" s="130" t="s">
        <v>147</v>
      </c>
      <c r="C160" s="130" t="s">
        <v>68</v>
      </c>
      <c r="D160" s="131" t="s">
        <v>16</v>
      </c>
      <c r="E160" s="126"/>
      <c r="F160" s="126"/>
      <c r="G160" s="132"/>
      <c r="H160" s="133">
        <v>1</v>
      </c>
      <c r="I160" s="140"/>
      <c r="J160" s="134">
        <v>1</v>
      </c>
      <c r="K160" s="135"/>
      <c r="L160" s="127"/>
      <c r="M160" s="66"/>
      <c r="N160" s="62"/>
      <c r="O160" s="62"/>
      <c r="P160" s="62"/>
      <c r="Q160" s="62"/>
      <c r="R160" s="62"/>
    </row>
    <row r="161" spans="2:133" ht="21.75" customHeight="1">
      <c r="B161" s="130"/>
      <c r="C161" s="130"/>
      <c r="D161" s="131" t="s">
        <v>17</v>
      </c>
      <c r="E161" s="126" t="s">
        <v>18</v>
      </c>
      <c r="F161" s="126">
        <v>2</v>
      </c>
      <c r="G161" s="132">
        <v>5200</v>
      </c>
      <c r="H161" s="137">
        <f>G161*F161</f>
        <v>10400</v>
      </c>
      <c r="I161" s="138">
        <f>$H161*I160</f>
        <v>0</v>
      </c>
      <c r="J161" s="138">
        <f>$H161*J160</f>
        <v>10400</v>
      </c>
      <c r="K161" s="138">
        <f>$H161*K160</f>
        <v>0</v>
      </c>
      <c r="L161" s="138">
        <f>$H161*L160</f>
        <v>0</v>
      </c>
      <c r="N161" s="62"/>
      <c r="O161" s="62"/>
      <c r="P161" s="62"/>
      <c r="Q161" s="62"/>
      <c r="R161" s="62"/>
    </row>
    <row r="162" spans="2:133" ht="21.75" customHeight="1">
      <c r="B162" s="130" t="s">
        <v>148</v>
      </c>
      <c r="C162" s="130" t="s">
        <v>70</v>
      </c>
      <c r="D162" s="131" t="s">
        <v>16</v>
      </c>
      <c r="E162" s="126"/>
      <c r="F162" s="126"/>
      <c r="G162" s="132"/>
      <c r="H162" s="133">
        <v>1</v>
      </c>
      <c r="I162" s="140"/>
      <c r="J162" s="134">
        <v>1</v>
      </c>
      <c r="K162" s="135"/>
      <c r="L162" s="127"/>
      <c r="M162" s="66"/>
      <c r="N162" s="62"/>
      <c r="O162" s="62"/>
      <c r="P162" s="62"/>
      <c r="Q162" s="62"/>
      <c r="R162" s="62"/>
    </row>
    <row r="163" spans="2:133" ht="21.75" customHeight="1">
      <c r="B163" s="130"/>
      <c r="C163" s="130"/>
      <c r="D163" s="131" t="s">
        <v>17</v>
      </c>
      <c r="E163" s="126" t="s">
        <v>18</v>
      </c>
      <c r="F163" s="126">
        <v>2</v>
      </c>
      <c r="G163" s="132">
        <v>12570</v>
      </c>
      <c r="H163" s="137">
        <f>G163*F163</f>
        <v>25140</v>
      </c>
      <c r="I163" s="138">
        <f>$H163*I162</f>
        <v>0</v>
      </c>
      <c r="J163" s="138">
        <f>$H163*J162</f>
        <v>25140</v>
      </c>
      <c r="K163" s="138">
        <f>$H163*K162</f>
        <v>0</v>
      </c>
      <c r="L163" s="138">
        <f>$H163*L162</f>
        <v>0</v>
      </c>
      <c r="N163" s="62"/>
      <c r="O163" s="62"/>
      <c r="P163" s="62"/>
      <c r="Q163" s="62"/>
      <c r="R163" s="62"/>
    </row>
    <row r="164" spans="2:133" ht="21.75" customHeight="1">
      <c r="B164" s="130" t="s">
        <v>149</v>
      </c>
      <c r="C164" s="130" t="s">
        <v>72</v>
      </c>
      <c r="D164" s="131" t="s">
        <v>16</v>
      </c>
      <c r="E164" s="126"/>
      <c r="F164" s="126"/>
      <c r="G164" s="132"/>
      <c r="H164" s="133">
        <v>1</v>
      </c>
      <c r="I164" s="140"/>
      <c r="J164" s="134">
        <v>1</v>
      </c>
      <c r="K164" s="135"/>
      <c r="L164" s="127"/>
      <c r="M164" s="66"/>
      <c r="N164" s="62"/>
      <c r="O164" s="62"/>
      <c r="P164" s="62"/>
      <c r="Q164" s="62"/>
      <c r="R164" s="62"/>
    </row>
    <row r="165" spans="2:133" ht="21.75" customHeight="1">
      <c r="B165" s="130"/>
      <c r="C165" s="139"/>
      <c r="D165" s="131" t="s">
        <v>17</v>
      </c>
      <c r="E165" s="126" t="s">
        <v>18</v>
      </c>
      <c r="F165" s="126">
        <v>2</v>
      </c>
      <c r="G165" s="132">
        <v>12570</v>
      </c>
      <c r="H165" s="137">
        <f>G165*F165</f>
        <v>25140</v>
      </c>
      <c r="I165" s="138">
        <f>$H165*I164</f>
        <v>0</v>
      </c>
      <c r="J165" s="138">
        <f>$H165*J164</f>
        <v>25140</v>
      </c>
      <c r="K165" s="138">
        <f>$H165*K164</f>
        <v>0</v>
      </c>
      <c r="L165" s="138">
        <f>$H165*L164</f>
        <v>0</v>
      </c>
      <c r="N165" s="62"/>
      <c r="O165" s="62"/>
      <c r="P165" s="62"/>
      <c r="Q165" s="62"/>
      <c r="R165" s="62"/>
    </row>
    <row r="166" spans="2:133" ht="21.75" customHeight="1">
      <c r="B166" s="130" t="s">
        <v>150</v>
      </c>
      <c r="C166" s="130" t="s">
        <v>74</v>
      </c>
      <c r="D166" s="131" t="s">
        <v>16</v>
      </c>
      <c r="E166" s="126"/>
      <c r="F166" s="126"/>
      <c r="G166" s="132"/>
      <c r="H166" s="133">
        <v>1</v>
      </c>
      <c r="I166" s="140"/>
      <c r="J166" s="134">
        <v>1</v>
      </c>
      <c r="K166" s="135"/>
      <c r="L166" s="127"/>
      <c r="M166" s="66"/>
      <c r="N166" s="62"/>
      <c r="O166" s="62"/>
      <c r="P166" s="62"/>
      <c r="Q166" s="62"/>
      <c r="R166" s="62"/>
    </row>
    <row r="167" spans="2:133" ht="21.75" customHeight="1">
      <c r="B167" s="130"/>
      <c r="C167" s="139"/>
      <c r="D167" s="131" t="s">
        <v>17</v>
      </c>
      <c r="E167" s="126" t="s">
        <v>18</v>
      </c>
      <c r="F167" s="126">
        <v>2</v>
      </c>
      <c r="G167" s="132">
        <v>12570</v>
      </c>
      <c r="H167" s="137">
        <f>G167*F167</f>
        <v>25140</v>
      </c>
      <c r="I167" s="138">
        <f>$H167*I166</f>
        <v>0</v>
      </c>
      <c r="J167" s="138">
        <f>$H167*J166</f>
        <v>25140</v>
      </c>
      <c r="K167" s="138">
        <f>$H167*K166</f>
        <v>0</v>
      </c>
      <c r="L167" s="138">
        <f>$H167*L166</f>
        <v>0</v>
      </c>
      <c r="N167" s="62"/>
      <c r="O167" s="62"/>
      <c r="P167" s="62"/>
      <c r="Q167" s="62"/>
      <c r="R167" s="62"/>
    </row>
    <row r="168" spans="2:133" ht="21.75" customHeight="1">
      <c r="B168" s="130" t="s">
        <v>151</v>
      </c>
      <c r="C168" s="130" t="s">
        <v>76</v>
      </c>
      <c r="D168" s="131" t="s">
        <v>16</v>
      </c>
      <c r="E168" s="126"/>
      <c r="F168" s="126"/>
      <c r="G168" s="132"/>
      <c r="H168" s="133">
        <v>1</v>
      </c>
      <c r="I168" s="140"/>
      <c r="J168" s="134">
        <v>1</v>
      </c>
      <c r="K168" s="135"/>
      <c r="L168" s="127"/>
      <c r="M168" s="66"/>
      <c r="N168" s="62"/>
      <c r="O168" s="62"/>
      <c r="P168" s="62"/>
      <c r="Q168" s="62"/>
      <c r="R168" s="62"/>
    </row>
    <row r="169" spans="2:133" ht="21.75" customHeight="1">
      <c r="B169" s="130"/>
      <c r="C169" s="139"/>
      <c r="D169" s="131" t="s">
        <v>17</v>
      </c>
      <c r="E169" s="126" t="s">
        <v>18</v>
      </c>
      <c r="F169" s="126">
        <v>2</v>
      </c>
      <c r="G169" s="132">
        <v>12570</v>
      </c>
      <c r="H169" s="137">
        <f>G169*F169</f>
        <v>25140</v>
      </c>
      <c r="I169" s="138">
        <f>$H169*I168</f>
        <v>0</v>
      </c>
      <c r="J169" s="138">
        <f>$H169*J168</f>
        <v>25140</v>
      </c>
      <c r="K169" s="138">
        <f>$H169*K168</f>
        <v>0</v>
      </c>
      <c r="L169" s="138">
        <f>$H169*L168</f>
        <v>0</v>
      </c>
      <c r="N169" s="62"/>
      <c r="O169" s="62"/>
      <c r="P169" s="62"/>
      <c r="Q169" s="62"/>
      <c r="R169" s="62"/>
    </row>
    <row r="170" spans="2:133" ht="21.75" customHeight="1">
      <c r="B170" s="130" t="s">
        <v>152</v>
      </c>
      <c r="C170" s="130" t="s">
        <v>77</v>
      </c>
      <c r="D170" s="131" t="s">
        <v>16</v>
      </c>
      <c r="E170" s="126"/>
      <c r="F170" s="126"/>
      <c r="G170" s="132"/>
      <c r="H170" s="133">
        <v>1</v>
      </c>
      <c r="I170" s="135"/>
      <c r="J170" s="134">
        <f t="shared" ref="J170" si="18">H170</f>
        <v>1</v>
      </c>
      <c r="K170" s="135"/>
      <c r="L170" s="127"/>
      <c r="N170" s="62"/>
      <c r="O170" s="62"/>
      <c r="P170" s="62"/>
      <c r="Q170" s="62"/>
      <c r="R170" s="62"/>
    </row>
    <row r="171" spans="2:133" ht="21.75" customHeight="1">
      <c r="B171" s="130"/>
      <c r="C171" s="139"/>
      <c r="D171" s="131" t="s">
        <v>17</v>
      </c>
      <c r="E171" s="126" t="s">
        <v>18</v>
      </c>
      <c r="F171" s="126">
        <v>2</v>
      </c>
      <c r="G171" s="132">
        <v>5790</v>
      </c>
      <c r="H171" s="137">
        <f>G171*F171</f>
        <v>11580</v>
      </c>
      <c r="I171" s="138">
        <f>$H171*I170</f>
        <v>0</v>
      </c>
      <c r="J171" s="138">
        <f t="shared" ref="J171" si="19">$H171*J170</f>
        <v>11580</v>
      </c>
      <c r="K171" s="138">
        <f>$H171*K170</f>
        <v>0</v>
      </c>
      <c r="L171" s="138">
        <f>$H171*L170</f>
        <v>0</v>
      </c>
      <c r="N171" s="62"/>
      <c r="O171" s="62"/>
      <c r="P171" s="62"/>
      <c r="Q171" s="62"/>
      <c r="R171" s="62"/>
    </row>
    <row r="172" spans="2:133" ht="21.75" customHeight="1">
      <c r="B172" s="130" t="s">
        <v>153</v>
      </c>
      <c r="C172" s="130" t="s">
        <v>78</v>
      </c>
      <c r="D172" s="131" t="s">
        <v>16</v>
      </c>
      <c r="E172" s="126"/>
      <c r="F172" s="126"/>
      <c r="G172" s="132"/>
      <c r="H172" s="133">
        <v>1</v>
      </c>
      <c r="I172" s="135"/>
      <c r="J172" s="134">
        <f t="shared" ref="J172" si="20">H172</f>
        <v>1</v>
      </c>
      <c r="K172" s="135"/>
      <c r="L172" s="127"/>
      <c r="M172" s="66"/>
      <c r="N172" s="62"/>
      <c r="O172" s="62"/>
      <c r="P172" s="62"/>
      <c r="Q172" s="62"/>
      <c r="R172" s="62"/>
    </row>
    <row r="173" spans="2:133" ht="21.75" customHeight="1">
      <c r="B173" s="130"/>
      <c r="C173" s="139"/>
      <c r="D173" s="131" t="s">
        <v>17</v>
      </c>
      <c r="E173" s="126" t="s">
        <v>18</v>
      </c>
      <c r="F173" s="126">
        <v>2</v>
      </c>
      <c r="G173" s="132">
        <v>5790</v>
      </c>
      <c r="H173" s="137">
        <f>G173*F173</f>
        <v>11580</v>
      </c>
      <c r="I173" s="138">
        <f>$H173*I172</f>
        <v>0</v>
      </c>
      <c r="J173" s="138">
        <f t="shared" ref="J173" si="21">$H173*J172</f>
        <v>11580</v>
      </c>
      <c r="K173" s="138">
        <f>$H173*K172</f>
        <v>0</v>
      </c>
      <c r="L173" s="138">
        <f>$H173*L172</f>
        <v>0</v>
      </c>
      <c r="N173" s="62"/>
      <c r="O173" s="62"/>
      <c r="P173" s="62"/>
      <c r="Q173" s="62"/>
      <c r="R173" s="62"/>
    </row>
    <row r="174" spans="2:133" ht="21.75" customHeight="1">
      <c r="B174" s="130" t="s">
        <v>154</v>
      </c>
      <c r="C174" s="130" t="s">
        <v>79</v>
      </c>
      <c r="D174" s="131" t="s">
        <v>16</v>
      </c>
      <c r="E174" s="126"/>
      <c r="F174" s="126"/>
      <c r="G174" s="132"/>
      <c r="H174" s="133">
        <v>1</v>
      </c>
      <c r="I174" s="135"/>
      <c r="J174" s="134">
        <f t="shared" ref="J174" si="22">H174</f>
        <v>1</v>
      </c>
      <c r="K174" s="135"/>
      <c r="L174" s="127"/>
      <c r="M174" s="66"/>
      <c r="N174" s="62"/>
      <c r="O174" s="62"/>
      <c r="P174" s="62"/>
      <c r="Q174" s="62"/>
      <c r="R174" s="62"/>
    </row>
    <row r="175" spans="2:133" ht="21.75" customHeight="1">
      <c r="B175" s="130"/>
      <c r="C175" s="130"/>
      <c r="D175" s="131" t="s">
        <v>17</v>
      </c>
      <c r="E175" s="126" t="s">
        <v>18</v>
      </c>
      <c r="F175" s="126">
        <v>2</v>
      </c>
      <c r="G175" s="132">
        <v>5790</v>
      </c>
      <c r="H175" s="137">
        <f>G175*F175</f>
        <v>11580</v>
      </c>
      <c r="I175" s="138">
        <f>$H175*I174</f>
        <v>0</v>
      </c>
      <c r="J175" s="138">
        <f t="shared" ref="J175" si="23">$H175*J174</f>
        <v>11580</v>
      </c>
      <c r="K175" s="138">
        <f>$H175*K174</f>
        <v>0</v>
      </c>
      <c r="L175" s="138">
        <f>$H175*L174</f>
        <v>0</v>
      </c>
      <c r="N175" s="62"/>
      <c r="O175" s="62"/>
      <c r="P175" s="62"/>
      <c r="Q175" s="62"/>
      <c r="R175" s="62"/>
    </row>
    <row r="176" spans="2:133" s="25" customFormat="1" ht="21.75" customHeight="1">
      <c r="B176" s="130" t="s">
        <v>155</v>
      </c>
      <c r="C176" s="130" t="s">
        <v>80</v>
      </c>
      <c r="D176" s="131" t="s">
        <v>16</v>
      </c>
      <c r="E176" s="126"/>
      <c r="F176" s="126"/>
      <c r="G176" s="132"/>
      <c r="H176" s="133">
        <v>1</v>
      </c>
      <c r="I176" s="135"/>
      <c r="J176" s="134">
        <f>H176</f>
        <v>1</v>
      </c>
      <c r="K176" s="135"/>
      <c r="L176" s="127"/>
      <c r="M176" s="66"/>
      <c r="N176" s="62"/>
      <c r="O176" s="62"/>
      <c r="P176" s="62"/>
      <c r="Q176" s="62"/>
      <c r="R176" s="62"/>
      <c r="S176" s="62"/>
      <c r="T176" s="62"/>
      <c r="U176" s="62"/>
      <c r="V176" s="62"/>
      <c r="W176" s="62"/>
      <c r="X176" s="62"/>
      <c r="Y176" s="62"/>
      <c r="Z176" s="62"/>
      <c r="AA176" s="62"/>
      <c r="AB176" s="62"/>
      <c r="AC176" s="62"/>
      <c r="AD176" s="62"/>
      <c r="AE176" s="62"/>
      <c r="AF176" s="62"/>
      <c r="AG176" s="62"/>
      <c r="AH176" s="62"/>
      <c r="AI176" s="62"/>
      <c r="AJ176" s="62"/>
      <c r="AK176" s="62"/>
      <c r="AL176" s="62"/>
      <c r="AM176" s="62"/>
      <c r="AN176" s="62"/>
      <c r="AO176" s="62"/>
      <c r="AP176" s="62"/>
      <c r="AQ176" s="62"/>
      <c r="AR176" s="62"/>
      <c r="AS176" s="62"/>
      <c r="AT176" s="62"/>
      <c r="AU176" s="62"/>
      <c r="AV176" s="62"/>
      <c r="AW176" s="62"/>
      <c r="AX176" s="62"/>
      <c r="AY176" s="62"/>
      <c r="AZ176" s="62"/>
      <c r="BA176" s="62"/>
      <c r="BB176" s="62"/>
      <c r="BC176" s="62"/>
      <c r="BD176" s="62"/>
      <c r="BE176" s="62"/>
      <c r="BF176" s="62"/>
      <c r="BG176" s="62"/>
      <c r="BH176" s="62"/>
      <c r="BI176" s="62"/>
      <c r="BJ176" s="62"/>
      <c r="BK176" s="62"/>
      <c r="BL176" s="62"/>
      <c r="BM176" s="62"/>
      <c r="BN176" s="62"/>
      <c r="BO176" s="62"/>
      <c r="BP176" s="62"/>
      <c r="BQ176" s="62"/>
      <c r="BR176" s="62"/>
      <c r="BS176" s="62"/>
      <c r="BT176" s="62"/>
      <c r="BU176" s="62"/>
      <c r="BV176" s="62"/>
      <c r="BW176" s="62"/>
      <c r="BX176" s="62"/>
      <c r="BY176" s="62"/>
      <c r="BZ176" s="62"/>
      <c r="CA176" s="62"/>
      <c r="CB176" s="62"/>
      <c r="CC176" s="62"/>
      <c r="CD176" s="62"/>
      <c r="CE176" s="62"/>
      <c r="CF176" s="62"/>
      <c r="CG176" s="62"/>
      <c r="CH176" s="62"/>
      <c r="CI176" s="62"/>
      <c r="CJ176" s="62"/>
      <c r="CK176" s="62"/>
      <c r="CL176" s="62"/>
      <c r="CM176" s="62"/>
      <c r="CN176" s="62"/>
      <c r="CO176" s="62"/>
      <c r="CP176" s="62"/>
      <c r="CQ176" s="62"/>
      <c r="CR176" s="62"/>
      <c r="CS176" s="62"/>
      <c r="CT176" s="62"/>
      <c r="CU176" s="62"/>
      <c r="CV176" s="62"/>
      <c r="CW176" s="62"/>
      <c r="CX176" s="62"/>
      <c r="CY176" s="62"/>
      <c r="CZ176" s="62"/>
      <c r="DA176" s="62"/>
      <c r="DB176" s="62"/>
      <c r="DC176" s="62"/>
      <c r="DD176" s="62"/>
      <c r="DE176" s="62"/>
      <c r="DF176" s="62"/>
      <c r="DG176" s="62"/>
      <c r="DH176" s="62"/>
      <c r="DI176" s="62"/>
      <c r="DJ176" s="62"/>
      <c r="DK176" s="62"/>
      <c r="DL176" s="62"/>
      <c r="DM176" s="62"/>
      <c r="DN176" s="62"/>
      <c r="DO176" s="62"/>
      <c r="DP176" s="62"/>
      <c r="DQ176" s="62"/>
      <c r="DR176" s="62"/>
      <c r="DS176" s="62"/>
      <c r="DT176" s="62"/>
      <c r="DU176" s="62"/>
      <c r="DV176" s="62"/>
      <c r="DW176" s="62"/>
      <c r="DX176" s="62"/>
      <c r="DY176" s="62"/>
      <c r="DZ176" s="62"/>
      <c r="EA176" s="62"/>
      <c r="EB176" s="62"/>
      <c r="EC176" s="62"/>
    </row>
    <row r="177" spans="2:133" s="25" customFormat="1" ht="21.75" customHeight="1">
      <c r="B177" s="130"/>
      <c r="C177" s="139"/>
      <c r="D177" s="131" t="s">
        <v>17</v>
      </c>
      <c r="E177" s="126" t="s">
        <v>18</v>
      </c>
      <c r="F177" s="126">
        <v>2</v>
      </c>
      <c r="G177" s="132">
        <v>1140</v>
      </c>
      <c r="H177" s="137">
        <f>G177*F177</f>
        <v>2280</v>
      </c>
      <c r="I177" s="138">
        <f>$H177*I176</f>
        <v>0</v>
      </c>
      <c r="J177" s="138">
        <f>$H177*J176</f>
        <v>2280</v>
      </c>
      <c r="K177" s="138">
        <f>$H177*K176</f>
        <v>0</v>
      </c>
      <c r="L177" s="138">
        <f>$H177*L176</f>
        <v>0</v>
      </c>
      <c r="M177" s="66"/>
      <c r="N177" s="62"/>
      <c r="O177" s="62"/>
      <c r="P177" s="62"/>
      <c r="Q177" s="62"/>
      <c r="R177" s="62"/>
      <c r="S177" s="62"/>
      <c r="T177" s="62"/>
      <c r="U177" s="62"/>
      <c r="V177" s="62"/>
      <c r="W177" s="62"/>
      <c r="X177" s="62"/>
      <c r="Y177" s="62"/>
      <c r="Z177" s="62"/>
      <c r="AA177" s="62"/>
      <c r="AB177" s="62"/>
      <c r="AC177" s="62"/>
      <c r="AD177" s="62"/>
      <c r="AE177" s="62"/>
      <c r="AF177" s="62"/>
      <c r="AG177" s="62"/>
      <c r="AH177" s="62"/>
      <c r="AI177" s="62"/>
      <c r="AJ177" s="62"/>
      <c r="AK177" s="62"/>
      <c r="AL177" s="62"/>
      <c r="AM177" s="62"/>
      <c r="AN177" s="62"/>
      <c r="AO177" s="62"/>
      <c r="AP177" s="62"/>
      <c r="AQ177" s="62"/>
      <c r="AR177" s="62"/>
      <c r="AS177" s="62"/>
      <c r="AT177" s="62"/>
      <c r="AU177" s="62"/>
      <c r="AV177" s="62"/>
      <c r="AW177" s="62"/>
      <c r="AX177" s="62"/>
      <c r="AY177" s="62"/>
      <c r="AZ177" s="62"/>
      <c r="BA177" s="62"/>
      <c r="BB177" s="62"/>
      <c r="BC177" s="62"/>
      <c r="BD177" s="62"/>
      <c r="BE177" s="62"/>
      <c r="BF177" s="62"/>
      <c r="BG177" s="62"/>
      <c r="BH177" s="62"/>
      <c r="BI177" s="62"/>
      <c r="BJ177" s="62"/>
      <c r="BK177" s="62"/>
      <c r="BL177" s="62"/>
      <c r="BM177" s="62"/>
      <c r="BN177" s="62"/>
      <c r="BO177" s="62"/>
      <c r="BP177" s="62"/>
      <c r="BQ177" s="62"/>
      <c r="BR177" s="62"/>
      <c r="BS177" s="62"/>
      <c r="BT177" s="62"/>
      <c r="BU177" s="62"/>
      <c r="BV177" s="62"/>
      <c r="BW177" s="62"/>
      <c r="BX177" s="62"/>
      <c r="BY177" s="62"/>
      <c r="BZ177" s="62"/>
      <c r="CA177" s="62"/>
      <c r="CB177" s="62"/>
      <c r="CC177" s="62"/>
      <c r="CD177" s="62"/>
      <c r="CE177" s="62"/>
      <c r="CF177" s="62"/>
      <c r="CG177" s="62"/>
      <c r="CH177" s="62"/>
      <c r="CI177" s="62"/>
      <c r="CJ177" s="62"/>
      <c r="CK177" s="62"/>
      <c r="CL177" s="62"/>
      <c r="CM177" s="62"/>
      <c r="CN177" s="62"/>
      <c r="CO177" s="62"/>
      <c r="CP177" s="62"/>
      <c r="CQ177" s="62"/>
      <c r="CR177" s="62"/>
      <c r="CS177" s="62"/>
      <c r="CT177" s="62"/>
      <c r="CU177" s="62"/>
      <c r="CV177" s="62"/>
      <c r="CW177" s="62"/>
      <c r="CX177" s="62"/>
      <c r="CY177" s="62"/>
      <c r="CZ177" s="62"/>
      <c r="DA177" s="62"/>
      <c r="DB177" s="62"/>
      <c r="DC177" s="62"/>
      <c r="DD177" s="62"/>
      <c r="DE177" s="62"/>
      <c r="DF177" s="62"/>
      <c r="DG177" s="62"/>
      <c r="DH177" s="62"/>
      <c r="DI177" s="62"/>
      <c r="DJ177" s="62"/>
      <c r="DK177" s="62"/>
      <c r="DL177" s="62"/>
      <c r="DM177" s="62"/>
      <c r="DN177" s="62"/>
      <c r="DO177" s="62"/>
      <c r="DP177" s="62"/>
      <c r="DQ177" s="62"/>
      <c r="DR177" s="62"/>
      <c r="DS177" s="62"/>
      <c r="DT177" s="62"/>
      <c r="DU177" s="62"/>
      <c r="DV177" s="62"/>
      <c r="DW177" s="62"/>
      <c r="DX177" s="62"/>
      <c r="DY177" s="62"/>
      <c r="DZ177" s="62"/>
      <c r="EA177" s="62"/>
      <c r="EB177" s="62"/>
      <c r="EC177" s="62"/>
    </row>
    <row r="178" spans="2:133" s="25" customFormat="1" ht="21.75" customHeight="1">
      <c r="B178" s="130" t="s">
        <v>156</v>
      </c>
      <c r="C178" s="130" t="s">
        <v>81</v>
      </c>
      <c r="D178" s="131" t="s">
        <v>16</v>
      </c>
      <c r="E178" s="126"/>
      <c r="F178" s="126"/>
      <c r="G178" s="132"/>
      <c r="H178" s="133">
        <v>1</v>
      </c>
      <c r="I178" s="135"/>
      <c r="J178" s="134">
        <f>H178</f>
        <v>1</v>
      </c>
      <c r="K178" s="135"/>
      <c r="L178" s="127"/>
      <c r="M178" s="66"/>
      <c r="N178" s="62"/>
      <c r="O178" s="62"/>
      <c r="P178" s="62"/>
      <c r="Q178" s="62"/>
      <c r="R178" s="62"/>
      <c r="S178" s="62"/>
      <c r="T178" s="62"/>
      <c r="U178" s="62"/>
      <c r="V178" s="62"/>
      <c r="W178" s="62"/>
      <c r="X178" s="62"/>
      <c r="Y178" s="62"/>
      <c r="Z178" s="62"/>
      <c r="AA178" s="62"/>
      <c r="AB178" s="62"/>
      <c r="AC178" s="62"/>
      <c r="AD178" s="62"/>
      <c r="AE178" s="62"/>
      <c r="AF178" s="62"/>
      <c r="AG178" s="62"/>
      <c r="AH178" s="62"/>
      <c r="AI178" s="62"/>
      <c r="AJ178" s="62"/>
      <c r="AK178" s="62"/>
      <c r="AL178" s="62"/>
      <c r="AM178" s="62"/>
      <c r="AN178" s="62"/>
      <c r="AO178" s="62"/>
      <c r="AP178" s="62"/>
      <c r="AQ178" s="62"/>
      <c r="AR178" s="62"/>
      <c r="AS178" s="62"/>
      <c r="AT178" s="62"/>
      <c r="AU178" s="62"/>
      <c r="AV178" s="62"/>
      <c r="AW178" s="62"/>
      <c r="AX178" s="62"/>
      <c r="AY178" s="62"/>
      <c r="AZ178" s="62"/>
      <c r="BA178" s="62"/>
      <c r="BB178" s="62"/>
      <c r="BC178" s="62"/>
      <c r="BD178" s="62"/>
      <c r="BE178" s="62"/>
      <c r="BF178" s="62"/>
      <c r="BG178" s="62"/>
      <c r="BH178" s="62"/>
      <c r="BI178" s="62"/>
      <c r="BJ178" s="62"/>
      <c r="BK178" s="62"/>
      <c r="BL178" s="62"/>
      <c r="BM178" s="62"/>
      <c r="BN178" s="62"/>
      <c r="BO178" s="62"/>
      <c r="BP178" s="62"/>
      <c r="BQ178" s="62"/>
      <c r="BR178" s="62"/>
      <c r="BS178" s="62"/>
      <c r="BT178" s="62"/>
      <c r="BU178" s="62"/>
      <c r="BV178" s="62"/>
      <c r="BW178" s="62"/>
      <c r="BX178" s="62"/>
      <c r="BY178" s="62"/>
      <c r="BZ178" s="62"/>
      <c r="CA178" s="62"/>
      <c r="CB178" s="62"/>
      <c r="CC178" s="62"/>
      <c r="CD178" s="62"/>
      <c r="CE178" s="62"/>
      <c r="CF178" s="62"/>
      <c r="CG178" s="62"/>
      <c r="CH178" s="62"/>
      <c r="CI178" s="62"/>
      <c r="CJ178" s="62"/>
      <c r="CK178" s="62"/>
      <c r="CL178" s="62"/>
      <c r="CM178" s="62"/>
      <c r="CN178" s="62"/>
      <c r="CO178" s="62"/>
      <c r="CP178" s="62"/>
      <c r="CQ178" s="62"/>
      <c r="CR178" s="62"/>
      <c r="CS178" s="62"/>
      <c r="CT178" s="62"/>
      <c r="CU178" s="62"/>
      <c r="CV178" s="62"/>
      <c r="CW178" s="62"/>
      <c r="CX178" s="62"/>
      <c r="CY178" s="62"/>
      <c r="CZ178" s="62"/>
      <c r="DA178" s="62"/>
      <c r="DB178" s="62"/>
      <c r="DC178" s="62"/>
      <c r="DD178" s="62"/>
      <c r="DE178" s="62"/>
      <c r="DF178" s="62"/>
      <c r="DG178" s="62"/>
      <c r="DH178" s="62"/>
      <c r="DI178" s="62"/>
      <c r="DJ178" s="62"/>
      <c r="DK178" s="62"/>
      <c r="DL178" s="62"/>
      <c r="DM178" s="62"/>
      <c r="DN178" s="62"/>
      <c r="DO178" s="62"/>
      <c r="DP178" s="62"/>
      <c r="DQ178" s="62"/>
      <c r="DR178" s="62"/>
      <c r="DS178" s="62"/>
      <c r="DT178" s="62"/>
      <c r="DU178" s="62"/>
      <c r="DV178" s="62"/>
      <c r="DW178" s="62"/>
      <c r="DX178" s="62"/>
      <c r="DY178" s="62"/>
      <c r="DZ178" s="62"/>
      <c r="EA178" s="62"/>
      <c r="EB178" s="62"/>
      <c r="EC178" s="62"/>
    </row>
    <row r="179" spans="2:133" s="25" customFormat="1" ht="21.75" customHeight="1">
      <c r="B179" s="130"/>
      <c r="C179" s="2"/>
      <c r="D179" s="131" t="s">
        <v>17</v>
      </c>
      <c r="E179" s="126" t="s">
        <v>18</v>
      </c>
      <c r="F179" s="126">
        <v>2</v>
      </c>
      <c r="G179" s="132">
        <v>1140</v>
      </c>
      <c r="H179" s="137">
        <f>G179*F179</f>
        <v>2280</v>
      </c>
      <c r="I179" s="138">
        <f>$H179*I178</f>
        <v>0</v>
      </c>
      <c r="J179" s="138">
        <f>$H179*J178</f>
        <v>2280</v>
      </c>
      <c r="K179" s="138">
        <f>$H179*K178</f>
        <v>0</v>
      </c>
      <c r="L179" s="138">
        <f>$H179*L178</f>
        <v>0</v>
      </c>
      <c r="M179" s="66"/>
      <c r="N179" s="62"/>
      <c r="O179" s="62"/>
      <c r="P179" s="62"/>
      <c r="Q179" s="62"/>
      <c r="R179" s="62"/>
      <c r="S179" s="62"/>
      <c r="T179" s="62"/>
      <c r="U179" s="62"/>
      <c r="V179" s="62"/>
      <c r="W179" s="62"/>
      <c r="X179" s="62"/>
      <c r="Y179" s="62"/>
      <c r="Z179" s="62"/>
      <c r="AA179" s="62"/>
      <c r="AB179" s="62"/>
      <c r="AC179" s="62"/>
      <c r="AD179" s="62"/>
      <c r="AE179" s="62"/>
      <c r="AF179" s="62"/>
      <c r="AG179" s="62"/>
      <c r="AH179" s="62"/>
      <c r="AI179" s="62"/>
      <c r="AJ179" s="62"/>
      <c r="AK179" s="62"/>
      <c r="AL179" s="62"/>
      <c r="AM179" s="62"/>
      <c r="AN179" s="62"/>
      <c r="AO179" s="62"/>
      <c r="AP179" s="62"/>
      <c r="AQ179" s="62"/>
      <c r="AR179" s="62"/>
      <c r="AS179" s="62"/>
      <c r="AT179" s="62"/>
      <c r="AU179" s="62"/>
      <c r="AV179" s="62"/>
      <c r="AW179" s="62"/>
      <c r="AX179" s="62"/>
      <c r="AY179" s="62"/>
      <c r="AZ179" s="62"/>
      <c r="BA179" s="62"/>
      <c r="BB179" s="62"/>
      <c r="BC179" s="62"/>
      <c r="BD179" s="62"/>
      <c r="BE179" s="62"/>
      <c r="BF179" s="62"/>
      <c r="BG179" s="62"/>
      <c r="BH179" s="62"/>
      <c r="BI179" s="62"/>
      <c r="BJ179" s="62"/>
      <c r="BK179" s="62"/>
      <c r="BL179" s="62"/>
      <c r="BM179" s="62"/>
      <c r="BN179" s="62"/>
      <c r="BO179" s="62"/>
      <c r="BP179" s="62"/>
      <c r="BQ179" s="62"/>
      <c r="BR179" s="62"/>
      <c r="BS179" s="62"/>
      <c r="BT179" s="62"/>
      <c r="BU179" s="62"/>
      <c r="BV179" s="62"/>
      <c r="BW179" s="62"/>
      <c r="BX179" s="62"/>
      <c r="BY179" s="62"/>
      <c r="BZ179" s="62"/>
      <c r="CA179" s="62"/>
      <c r="CB179" s="62"/>
      <c r="CC179" s="62"/>
      <c r="CD179" s="62"/>
      <c r="CE179" s="62"/>
      <c r="CF179" s="62"/>
      <c r="CG179" s="62"/>
      <c r="CH179" s="62"/>
      <c r="CI179" s="62"/>
      <c r="CJ179" s="62"/>
      <c r="CK179" s="62"/>
      <c r="CL179" s="62"/>
      <c r="CM179" s="62"/>
      <c r="CN179" s="62"/>
      <c r="CO179" s="62"/>
      <c r="CP179" s="62"/>
      <c r="CQ179" s="62"/>
      <c r="CR179" s="62"/>
      <c r="CS179" s="62"/>
      <c r="CT179" s="62"/>
      <c r="CU179" s="62"/>
      <c r="CV179" s="62"/>
      <c r="CW179" s="62"/>
      <c r="CX179" s="62"/>
      <c r="CY179" s="62"/>
      <c r="CZ179" s="62"/>
      <c r="DA179" s="62"/>
      <c r="DB179" s="62"/>
      <c r="DC179" s="62"/>
      <c r="DD179" s="62"/>
      <c r="DE179" s="62"/>
      <c r="DF179" s="62"/>
      <c r="DG179" s="62"/>
      <c r="DH179" s="62"/>
      <c r="DI179" s="62"/>
      <c r="DJ179" s="62"/>
      <c r="DK179" s="62"/>
      <c r="DL179" s="62"/>
      <c r="DM179" s="62"/>
      <c r="DN179" s="62"/>
      <c r="DO179" s="62"/>
      <c r="DP179" s="62"/>
      <c r="DQ179" s="62"/>
      <c r="DR179" s="62"/>
      <c r="DS179" s="62"/>
      <c r="DT179" s="62"/>
      <c r="DU179" s="62"/>
      <c r="DV179" s="62"/>
      <c r="DW179" s="62"/>
      <c r="DX179" s="62"/>
      <c r="DY179" s="62"/>
      <c r="DZ179" s="62"/>
      <c r="EA179" s="62"/>
      <c r="EB179" s="62"/>
      <c r="EC179" s="62"/>
    </row>
    <row r="180" spans="2:133" s="25" customFormat="1" ht="21.75" customHeight="1">
      <c r="B180" s="130" t="s">
        <v>157</v>
      </c>
      <c r="C180" s="130" t="s">
        <v>173</v>
      </c>
      <c r="D180" s="131" t="s">
        <v>16</v>
      </c>
      <c r="E180" s="126"/>
      <c r="F180" s="126"/>
      <c r="G180" s="132"/>
      <c r="H180" s="133">
        <v>1</v>
      </c>
      <c r="I180" s="135"/>
      <c r="J180" s="134">
        <f>H180</f>
        <v>1</v>
      </c>
      <c r="K180" s="135"/>
      <c r="L180" s="127"/>
      <c r="M180" s="66"/>
      <c r="N180" s="62"/>
      <c r="O180" s="62"/>
      <c r="P180" s="62"/>
      <c r="Q180" s="62"/>
      <c r="R180" s="62"/>
      <c r="S180" s="62"/>
      <c r="T180" s="62"/>
      <c r="U180" s="62"/>
      <c r="V180" s="62"/>
      <c r="W180" s="62"/>
      <c r="X180" s="62"/>
      <c r="Y180" s="62"/>
      <c r="Z180" s="62"/>
      <c r="AA180" s="62"/>
      <c r="AB180" s="62"/>
      <c r="AC180" s="62"/>
      <c r="AD180" s="62"/>
      <c r="AE180" s="62"/>
      <c r="AF180" s="62"/>
      <c r="AG180" s="62"/>
      <c r="AH180" s="62"/>
      <c r="AI180" s="62"/>
      <c r="AJ180" s="62"/>
      <c r="AK180" s="62"/>
      <c r="AL180" s="62"/>
      <c r="AM180" s="62"/>
      <c r="AN180" s="62"/>
      <c r="AO180" s="62"/>
      <c r="AP180" s="62"/>
      <c r="AQ180" s="62"/>
      <c r="AR180" s="62"/>
      <c r="AS180" s="62"/>
      <c r="AT180" s="62"/>
      <c r="AU180" s="62"/>
      <c r="AV180" s="62"/>
      <c r="AW180" s="62"/>
      <c r="AX180" s="62"/>
      <c r="AY180" s="62"/>
      <c r="AZ180" s="62"/>
      <c r="BA180" s="62"/>
      <c r="BB180" s="62"/>
      <c r="BC180" s="62"/>
      <c r="BD180" s="62"/>
      <c r="BE180" s="62"/>
      <c r="BF180" s="62"/>
      <c r="BG180" s="62"/>
      <c r="BH180" s="62"/>
      <c r="BI180" s="62"/>
      <c r="BJ180" s="62"/>
      <c r="BK180" s="62"/>
      <c r="BL180" s="62"/>
      <c r="BM180" s="62"/>
      <c r="BN180" s="62"/>
      <c r="BO180" s="62"/>
      <c r="BP180" s="62"/>
      <c r="BQ180" s="62"/>
      <c r="BR180" s="62"/>
      <c r="BS180" s="62"/>
      <c r="BT180" s="62"/>
      <c r="BU180" s="62"/>
      <c r="BV180" s="62"/>
      <c r="BW180" s="62"/>
      <c r="BX180" s="62"/>
      <c r="BY180" s="62"/>
      <c r="BZ180" s="62"/>
      <c r="CA180" s="62"/>
      <c r="CB180" s="62"/>
      <c r="CC180" s="62"/>
      <c r="CD180" s="62"/>
      <c r="CE180" s="62"/>
      <c r="CF180" s="62"/>
      <c r="CG180" s="62"/>
      <c r="CH180" s="62"/>
      <c r="CI180" s="62"/>
      <c r="CJ180" s="62"/>
      <c r="CK180" s="62"/>
      <c r="CL180" s="62"/>
      <c r="CM180" s="62"/>
      <c r="CN180" s="62"/>
      <c r="CO180" s="62"/>
      <c r="CP180" s="62"/>
      <c r="CQ180" s="62"/>
      <c r="CR180" s="62"/>
      <c r="CS180" s="62"/>
      <c r="CT180" s="62"/>
      <c r="CU180" s="62"/>
      <c r="CV180" s="62"/>
      <c r="CW180" s="62"/>
      <c r="CX180" s="62"/>
      <c r="CY180" s="62"/>
      <c r="CZ180" s="62"/>
      <c r="DA180" s="62"/>
      <c r="DB180" s="62"/>
      <c r="DC180" s="62"/>
      <c r="DD180" s="62"/>
      <c r="DE180" s="62"/>
      <c r="DF180" s="62"/>
      <c r="DG180" s="62"/>
      <c r="DH180" s="62"/>
      <c r="DI180" s="62"/>
      <c r="DJ180" s="62"/>
      <c r="DK180" s="62"/>
      <c r="DL180" s="62"/>
      <c r="DM180" s="62"/>
      <c r="DN180" s="62"/>
      <c r="DO180" s="62"/>
      <c r="DP180" s="62"/>
      <c r="DQ180" s="62"/>
      <c r="DR180" s="62"/>
      <c r="DS180" s="62"/>
      <c r="DT180" s="62"/>
      <c r="DU180" s="62"/>
      <c r="DV180" s="62"/>
      <c r="DW180" s="62"/>
      <c r="DX180" s="62"/>
      <c r="DY180" s="62"/>
      <c r="DZ180" s="62"/>
      <c r="EA180" s="62"/>
      <c r="EB180" s="62"/>
      <c r="EC180" s="62"/>
    </row>
    <row r="181" spans="2:133" s="25" customFormat="1" ht="21.75" customHeight="1">
      <c r="B181" s="130"/>
      <c r="C181" s="2"/>
      <c r="D181" s="131" t="s">
        <v>17</v>
      </c>
      <c r="E181" s="126" t="s">
        <v>18</v>
      </c>
      <c r="F181" s="126">
        <v>2</v>
      </c>
      <c r="G181" s="132">
        <v>1140</v>
      </c>
      <c r="H181" s="137">
        <f>G181*F181</f>
        <v>2280</v>
      </c>
      <c r="I181" s="138">
        <f>$H181*I180</f>
        <v>0</v>
      </c>
      <c r="J181" s="138">
        <f>$H181*J180</f>
        <v>2280</v>
      </c>
      <c r="K181" s="138">
        <f>$H181*K180</f>
        <v>0</v>
      </c>
      <c r="L181" s="138">
        <f>$H181*L180</f>
        <v>0</v>
      </c>
      <c r="M181" s="66"/>
      <c r="N181" s="62"/>
      <c r="O181" s="62"/>
      <c r="P181" s="62"/>
      <c r="Q181" s="62"/>
      <c r="R181" s="62"/>
      <c r="S181" s="62"/>
      <c r="T181" s="62"/>
      <c r="U181" s="62"/>
      <c r="V181" s="62"/>
      <c r="W181" s="62"/>
      <c r="X181" s="62"/>
      <c r="Y181" s="62"/>
      <c r="Z181" s="62"/>
      <c r="AA181" s="62"/>
      <c r="AB181" s="62"/>
      <c r="AC181" s="62"/>
      <c r="AD181" s="62"/>
      <c r="AE181" s="62"/>
      <c r="AF181" s="62"/>
      <c r="AG181" s="62"/>
      <c r="AH181" s="62"/>
      <c r="AI181" s="62"/>
      <c r="AJ181" s="62"/>
      <c r="AK181" s="62"/>
      <c r="AL181" s="62"/>
      <c r="AM181" s="62"/>
      <c r="AN181" s="62"/>
      <c r="AO181" s="62"/>
      <c r="AP181" s="62"/>
      <c r="AQ181" s="62"/>
      <c r="AR181" s="62"/>
      <c r="AS181" s="62"/>
      <c r="AT181" s="62"/>
      <c r="AU181" s="62"/>
      <c r="AV181" s="62"/>
      <c r="AW181" s="62"/>
      <c r="AX181" s="62"/>
      <c r="AY181" s="62"/>
      <c r="AZ181" s="62"/>
      <c r="BA181" s="62"/>
      <c r="BB181" s="62"/>
      <c r="BC181" s="62"/>
      <c r="BD181" s="62"/>
      <c r="BE181" s="62"/>
      <c r="BF181" s="62"/>
      <c r="BG181" s="62"/>
      <c r="BH181" s="62"/>
      <c r="BI181" s="62"/>
      <c r="BJ181" s="62"/>
      <c r="BK181" s="62"/>
      <c r="BL181" s="62"/>
      <c r="BM181" s="62"/>
      <c r="BN181" s="62"/>
      <c r="BO181" s="62"/>
      <c r="BP181" s="62"/>
      <c r="BQ181" s="62"/>
      <c r="BR181" s="62"/>
      <c r="BS181" s="62"/>
      <c r="BT181" s="62"/>
      <c r="BU181" s="62"/>
      <c r="BV181" s="62"/>
      <c r="BW181" s="62"/>
      <c r="BX181" s="62"/>
      <c r="BY181" s="62"/>
      <c r="BZ181" s="62"/>
      <c r="CA181" s="62"/>
      <c r="CB181" s="62"/>
      <c r="CC181" s="62"/>
      <c r="CD181" s="62"/>
      <c r="CE181" s="62"/>
      <c r="CF181" s="62"/>
      <c r="CG181" s="62"/>
      <c r="CH181" s="62"/>
      <c r="CI181" s="62"/>
      <c r="CJ181" s="62"/>
      <c r="CK181" s="62"/>
      <c r="CL181" s="62"/>
      <c r="CM181" s="62"/>
      <c r="CN181" s="62"/>
      <c r="CO181" s="62"/>
      <c r="CP181" s="62"/>
      <c r="CQ181" s="62"/>
      <c r="CR181" s="62"/>
      <c r="CS181" s="62"/>
      <c r="CT181" s="62"/>
      <c r="CU181" s="62"/>
      <c r="CV181" s="62"/>
      <c r="CW181" s="62"/>
      <c r="CX181" s="62"/>
      <c r="CY181" s="62"/>
      <c r="CZ181" s="62"/>
      <c r="DA181" s="62"/>
      <c r="DB181" s="62"/>
      <c r="DC181" s="62"/>
      <c r="DD181" s="62"/>
      <c r="DE181" s="62"/>
      <c r="DF181" s="62"/>
      <c r="DG181" s="62"/>
      <c r="DH181" s="62"/>
      <c r="DI181" s="62"/>
      <c r="DJ181" s="62"/>
      <c r="DK181" s="62"/>
      <c r="DL181" s="62"/>
      <c r="DM181" s="62"/>
      <c r="DN181" s="62"/>
      <c r="DO181" s="62"/>
      <c r="DP181" s="62"/>
      <c r="DQ181" s="62"/>
      <c r="DR181" s="62"/>
      <c r="DS181" s="62"/>
      <c r="DT181" s="62"/>
      <c r="DU181" s="62"/>
      <c r="DV181" s="62"/>
      <c r="DW181" s="62"/>
      <c r="DX181" s="62"/>
      <c r="DY181" s="62"/>
      <c r="DZ181" s="62"/>
      <c r="EA181" s="62"/>
      <c r="EB181" s="62"/>
      <c r="EC181" s="62"/>
    </row>
    <row r="182" spans="2:133" s="25" customFormat="1" ht="21.75" customHeight="1">
      <c r="B182" s="130" t="s">
        <v>400</v>
      </c>
      <c r="C182" s="130" t="s">
        <v>82</v>
      </c>
      <c r="D182" s="131" t="s">
        <v>16</v>
      </c>
      <c r="E182" s="126"/>
      <c r="F182" s="126"/>
      <c r="G182" s="132"/>
      <c r="H182" s="133">
        <v>1</v>
      </c>
      <c r="I182" s="135"/>
      <c r="J182" s="134">
        <f>H182</f>
        <v>1</v>
      </c>
      <c r="K182" s="135"/>
      <c r="L182" s="127"/>
      <c r="M182" s="62"/>
      <c r="N182" s="62"/>
      <c r="O182" s="62"/>
      <c r="P182" s="62"/>
      <c r="Q182" s="62"/>
      <c r="R182" s="62"/>
      <c r="S182" s="62"/>
      <c r="T182" s="62"/>
      <c r="U182" s="62"/>
      <c r="V182" s="62"/>
      <c r="W182" s="62"/>
      <c r="X182" s="62"/>
      <c r="Y182" s="62"/>
      <c r="Z182" s="62"/>
      <c r="AA182" s="62"/>
      <c r="AB182" s="62"/>
      <c r="AC182" s="62"/>
      <c r="AD182" s="62"/>
      <c r="AE182" s="62"/>
      <c r="AF182" s="62"/>
      <c r="AG182" s="62"/>
      <c r="AH182" s="62"/>
      <c r="AI182" s="62"/>
      <c r="AJ182" s="62"/>
      <c r="AK182" s="62"/>
      <c r="AL182" s="62"/>
      <c r="AM182" s="62"/>
      <c r="AN182" s="62"/>
      <c r="AO182" s="62"/>
      <c r="AP182" s="62"/>
      <c r="AQ182" s="62"/>
      <c r="AR182" s="62"/>
      <c r="AS182" s="62"/>
      <c r="AT182" s="62"/>
      <c r="AU182" s="62"/>
      <c r="AV182" s="62"/>
      <c r="AW182" s="62"/>
      <c r="AX182" s="62"/>
      <c r="AY182" s="62"/>
      <c r="AZ182" s="62"/>
      <c r="BA182" s="62"/>
      <c r="BB182" s="62"/>
      <c r="BC182" s="62"/>
      <c r="BD182" s="62"/>
      <c r="BE182" s="62"/>
      <c r="BF182" s="62"/>
      <c r="BG182" s="62"/>
      <c r="BH182" s="62"/>
      <c r="BI182" s="62"/>
      <c r="BJ182" s="62"/>
      <c r="BK182" s="62"/>
      <c r="BL182" s="62"/>
      <c r="BM182" s="62"/>
      <c r="BN182" s="62"/>
      <c r="BO182" s="62"/>
      <c r="BP182" s="62"/>
      <c r="BQ182" s="62"/>
      <c r="BR182" s="62"/>
      <c r="BS182" s="62"/>
      <c r="BT182" s="62"/>
      <c r="BU182" s="62"/>
      <c r="BV182" s="62"/>
      <c r="BW182" s="62"/>
      <c r="BX182" s="62"/>
      <c r="BY182" s="62"/>
      <c r="BZ182" s="62"/>
      <c r="CA182" s="62"/>
      <c r="CB182" s="62"/>
      <c r="CC182" s="62"/>
      <c r="CD182" s="62"/>
      <c r="CE182" s="62"/>
      <c r="CF182" s="62"/>
      <c r="CG182" s="62"/>
      <c r="CH182" s="62"/>
      <c r="CI182" s="62"/>
      <c r="CJ182" s="62"/>
      <c r="CK182" s="62"/>
      <c r="CL182" s="62"/>
      <c r="CM182" s="62"/>
      <c r="CN182" s="62"/>
      <c r="CO182" s="62"/>
      <c r="CP182" s="62"/>
      <c r="CQ182" s="62"/>
      <c r="CR182" s="62"/>
      <c r="CS182" s="62"/>
      <c r="CT182" s="62"/>
      <c r="CU182" s="62"/>
      <c r="CV182" s="62"/>
      <c r="CW182" s="62"/>
      <c r="CX182" s="62"/>
      <c r="CY182" s="62"/>
      <c r="CZ182" s="62"/>
      <c r="DA182" s="62"/>
      <c r="DB182" s="62"/>
      <c r="DC182" s="62"/>
      <c r="DD182" s="62"/>
      <c r="DE182" s="62"/>
      <c r="DF182" s="62"/>
      <c r="DG182" s="62"/>
      <c r="DH182" s="62"/>
      <c r="DI182" s="62"/>
      <c r="DJ182" s="62"/>
      <c r="DK182" s="62"/>
      <c r="DL182" s="62"/>
      <c r="DM182" s="62"/>
      <c r="DN182" s="62"/>
      <c r="DO182" s="62"/>
      <c r="DP182" s="62"/>
      <c r="DQ182" s="62"/>
      <c r="DR182" s="62"/>
      <c r="DS182" s="62"/>
      <c r="DT182" s="62"/>
      <c r="DU182" s="62"/>
      <c r="DV182" s="62"/>
      <c r="DW182" s="62"/>
      <c r="DX182" s="62"/>
      <c r="DY182" s="62"/>
      <c r="DZ182" s="62"/>
      <c r="EA182" s="62"/>
      <c r="EB182" s="62"/>
      <c r="EC182" s="62"/>
    </row>
    <row r="183" spans="2:133" s="25" customFormat="1" ht="21.75" customHeight="1">
      <c r="B183" s="130"/>
      <c r="C183" s="139"/>
      <c r="D183" s="131" t="s">
        <v>17</v>
      </c>
      <c r="E183" s="126" t="s">
        <v>18</v>
      </c>
      <c r="F183" s="126">
        <v>2</v>
      </c>
      <c r="G183" s="132">
        <v>1140</v>
      </c>
      <c r="H183" s="137">
        <f>G183*F183</f>
        <v>2280</v>
      </c>
      <c r="I183" s="138">
        <f>$H183*I182</f>
        <v>0</v>
      </c>
      <c r="J183" s="138">
        <f>$H183*J182</f>
        <v>2280</v>
      </c>
      <c r="K183" s="138">
        <f>$H183*K182</f>
        <v>0</v>
      </c>
      <c r="L183" s="138">
        <f>$H183*L182</f>
        <v>0</v>
      </c>
      <c r="M183" s="66"/>
      <c r="N183" s="62"/>
      <c r="O183" s="62"/>
      <c r="P183" s="62"/>
      <c r="Q183" s="62"/>
      <c r="R183" s="62"/>
      <c r="S183" s="62"/>
      <c r="T183" s="62"/>
      <c r="U183" s="62"/>
      <c r="V183" s="62"/>
      <c r="W183" s="62"/>
      <c r="X183" s="62"/>
      <c r="Y183" s="62"/>
      <c r="Z183" s="62"/>
      <c r="AA183" s="62"/>
      <c r="AB183" s="62"/>
      <c r="AC183" s="62"/>
      <c r="AD183" s="62"/>
      <c r="AE183" s="62"/>
      <c r="AF183" s="62"/>
      <c r="AG183" s="62"/>
      <c r="AH183" s="62"/>
      <c r="AI183" s="62"/>
      <c r="AJ183" s="62"/>
      <c r="AK183" s="62"/>
      <c r="AL183" s="62"/>
      <c r="AM183" s="62"/>
      <c r="AN183" s="62"/>
      <c r="AO183" s="62"/>
      <c r="AP183" s="62"/>
      <c r="AQ183" s="62"/>
      <c r="AR183" s="62"/>
      <c r="AS183" s="62"/>
      <c r="AT183" s="62"/>
      <c r="AU183" s="62"/>
      <c r="AV183" s="62"/>
      <c r="AW183" s="62"/>
      <c r="AX183" s="62"/>
      <c r="AY183" s="62"/>
      <c r="AZ183" s="62"/>
      <c r="BA183" s="62"/>
      <c r="BB183" s="62"/>
      <c r="BC183" s="62"/>
      <c r="BD183" s="62"/>
      <c r="BE183" s="62"/>
      <c r="BF183" s="62"/>
      <c r="BG183" s="62"/>
      <c r="BH183" s="62"/>
      <c r="BI183" s="62"/>
      <c r="BJ183" s="62"/>
      <c r="BK183" s="62"/>
      <c r="BL183" s="62"/>
      <c r="BM183" s="62"/>
      <c r="BN183" s="62"/>
      <c r="BO183" s="62"/>
      <c r="BP183" s="62"/>
      <c r="BQ183" s="62"/>
      <c r="BR183" s="62"/>
      <c r="BS183" s="62"/>
      <c r="BT183" s="62"/>
      <c r="BU183" s="62"/>
      <c r="BV183" s="62"/>
      <c r="BW183" s="62"/>
      <c r="BX183" s="62"/>
      <c r="BY183" s="62"/>
      <c r="BZ183" s="62"/>
      <c r="CA183" s="62"/>
      <c r="CB183" s="62"/>
      <c r="CC183" s="62"/>
      <c r="CD183" s="62"/>
      <c r="CE183" s="62"/>
      <c r="CF183" s="62"/>
      <c r="CG183" s="62"/>
      <c r="CH183" s="62"/>
      <c r="CI183" s="62"/>
      <c r="CJ183" s="62"/>
      <c r="CK183" s="62"/>
      <c r="CL183" s="62"/>
      <c r="CM183" s="62"/>
      <c r="CN183" s="62"/>
      <c r="CO183" s="62"/>
      <c r="CP183" s="62"/>
      <c r="CQ183" s="62"/>
      <c r="CR183" s="62"/>
      <c r="CS183" s="62"/>
      <c r="CT183" s="62"/>
      <c r="CU183" s="62"/>
      <c r="CV183" s="62"/>
      <c r="CW183" s="62"/>
      <c r="CX183" s="62"/>
      <c r="CY183" s="62"/>
      <c r="CZ183" s="62"/>
      <c r="DA183" s="62"/>
      <c r="DB183" s="62"/>
      <c r="DC183" s="62"/>
      <c r="DD183" s="62"/>
      <c r="DE183" s="62"/>
      <c r="DF183" s="62"/>
      <c r="DG183" s="62"/>
      <c r="DH183" s="62"/>
      <c r="DI183" s="62"/>
      <c r="DJ183" s="62"/>
      <c r="DK183" s="62"/>
      <c r="DL183" s="62"/>
      <c r="DM183" s="62"/>
      <c r="DN183" s="62"/>
      <c r="DO183" s="62"/>
      <c r="DP183" s="62"/>
      <c r="DQ183" s="62"/>
      <c r="DR183" s="62"/>
      <c r="DS183" s="62"/>
      <c r="DT183" s="62"/>
      <c r="DU183" s="62"/>
      <c r="DV183" s="62"/>
      <c r="DW183" s="62"/>
      <c r="DX183" s="62"/>
      <c r="DY183" s="62"/>
      <c r="DZ183" s="62"/>
      <c r="EA183" s="62"/>
      <c r="EB183" s="62"/>
      <c r="EC183" s="62"/>
    </row>
    <row r="184" spans="2:133" s="25" customFormat="1" ht="21.75" customHeight="1">
      <c r="B184" s="130" t="s">
        <v>401</v>
      </c>
      <c r="C184" s="130" t="s">
        <v>174</v>
      </c>
      <c r="D184" s="131" t="s">
        <v>16</v>
      </c>
      <c r="E184" s="126"/>
      <c r="F184" s="126"/>
      <c r="G184" s="132"/>
      <c r="H184" s="133">
        <v>1</v>
      </c>
      <c r="I184" s="135"/>
      <c r="J184" s="134">
        <f>H184</f>
        <v>1</v>
      </c>
      <c r="K184" s="135"/>
      <c r="L184" s="127"/>
      <c r="M184" s="62"/>
      <c r="N184" s="62"/>
      <c r="O184" s="62"/>
      <c r="P184" s="62"/>
      <c r="Q184" s="62"/>
      <c r="R184" s="62"/>
      <c r="S184" s="62"/>
      <c r="T184" s="62"/>
      <c r="U184" s="62"/>
      <c r="V184" s="62"/>
      <c r="W184" s="62"/>
      <c r="X184" s="62"/>
      <c r="Y184" s="62"/>
      <c r="Z184" s="62"/>
      <c r="AA184" s="62"/>
      <c r="AB184" s="62"/>
      <c r="AC184" s="62"/>
      <c r="AD184" s="62"/>
      <c r="AE184" s="62"/>
      <c r="AF184" s="62"/>
      <c r="AG184" s="62"/>
      <c r="AH184" s="62"/>
      <c r="AI184" s="62"/>
      <c r="AJ184" s="62"/>
      <c r="AK184" s="62"/>
      <c r="AL184" s="62"/>
      <c r="AM184" s="62"/>
      <c r="AN184" s="62"/>
      <c r="AO184" s="62"/>
      <c r="AP184" s="62"/>
      <c r="AQ184" s="62"/>
      <c r="AR184" s="62"/>
      <c r="AS184" s="62"/>
      <c r="AT184" s="62"/>
      <c r="AU184" s="62"/>
      <c r="AV184" s="62"/>
      <c r="AW184" s="62"/>
      <c r="AX184" s="62"/>
      <c r="AY184" s="62"/>
      <c r="AZ184" s="62"/>
      <c r="BA184" s="62"/>
      <c r="BB184" s="62"/>
      <c r="BC184" s="62"/>
      <c r="BD184" s="62"/>
      <c r="BE184" s="62"/>
      <c r="BF184" s="62"/>
      <c r="BG184" s="62"/>
      <c r="BH184" s="62"/>
      <c r="BI184" s="62"/>
      <c r="BJ184" s="62"/>
      <c r="BK184" s="62"/>
      <c r="BL184" s="62"/>
      <c r="BM184" s="62"/>
      <c r="BN184" s="62"/>
      <c r="BO184" s="62"/>
      <c r="BP184" s="62"/>
      <c r="BQ184" s="62"/>
      <c r="BR184" s="62"/>
      <c r="BS184" s="62"/>
      <c r="BT184" s="62"/>
      <c r="BU184" s="62"/>
      <c r="BV184" s="62"/>
      <c r="BW184" s="62"/>
      <c r="BX184" s="62"/>
      <c r="BY184" s="62"/>
      <c r="BZ184" s="62"/>
      <c r="CA184" s="62"/>
      <c r="CB184" s="62"/>
      <c r="CC184" s="62"/>
      <c r="CD184" s="62"/>
      <c r="CE184" s="62"/>
      <c r="CF184" s="62"/>
      <c r="CG184" s="62"/>
      <c r="CH184" s="62"/>
      <c r="CI184" s="62"/>
      <c r="CJ184" s="62"/>
      <c r="CK184" s="62"/>
      <c r="CL184" s="62"/>
      <c r="CM184" s="62"/>
      <c r="CN184" s="62"/>
      <c r="CO184" s="62"/>
      <c r="CP184" s="62"/>
      <c r="CQ184" s="62"/>
      <c r="CR184" s="62"/>
      <c r="CS184" s="62"/>
      <c r="CT184" s="62"/>
      <c r="CU184" s="62"/>
      <c r="CV184" s="62"/>
      <c r="CW184" s="62"/>
      <c r="CX184" s="62"/>
      <c r="CY184" s="62"/>
      <c r="CZ184" s="62"/>
      <c r="DA184" s="62"/>
      <c r="DB184" s="62"/>
      <c r="DC184" s="62"/>
      <c r="DD184" s="62"/>
      <c r="DE184" s="62"/>
      <c r="DF184" s="62"/>
      <c r="DG184" s="62"/>
      <c r="DH184" s="62"/>
      <c r="DI184" s="62"/>
      <c r="DJ184" s="62"/>
      <c r="DK184" s="62"/>
      <c r="DL184" s="62"/>
      <c r="DM184" s="62"/>
      <c r="DN184" s="62"/>
      <c r="DO184" s="62"/>
      <c r="DP184" s="62"/>
      <c r="DQ184" s="62"/>
      <c r="DR184" s="62"/>
      <c r="DS184" s="62"/>
      <c r="DT184" s="62"/>
      <c r="DU184" s="62"/>
      <c r="DV184" s="62"/>
      <c r="DW184" s="62"/>
      <c r="DX184" s="62"/>
      <c r="DY184" s="62"/>
      <c r="DZ184" s="62"/>
      <c r="EA184" s="62"/>
      <c r="EB184" s="62"/>
      <c r="EC184" s="62"/>
    </row>
    <row r="185" spans="2:133" s="25" customFormat="1" ht="21.75" customHeight="1">
      <c r="B185" s="130"/>
      <c r="C185" s="2"/>
      <c r="D185" s="131" t="s">
        <v>17</v>
      </c>
      <c r="E185" s="126" t="s">
        <v>18</v>
      </c>
      <c r="F185" s="126">
        <v>2</v>
      </c>
      <c r="G185" s="132">
        <v>1140</v>
      </c>
      <c r="H185" s="137">
        <f>G185*F185</f>
        <v>2280</v>
      </c>
      <c r="I185" s="138">
        <f>$H185*I184</f>
        <v>0</v>
      </c>
      <c r="J185" s="138">
        <f>$H185*J184</f>
        <v>2280</v>
      </c>
      <c r="K185" s="138">
        <f>$H185*K184</f>
        <v>0</v>
      </c>
      <c r="L185" s="138">
        <f>$H185*L184</f>
        <v>0</v>
      </c>
      <c r="M185" s="66"/>
      <c r="N185" s="62"/>
      <c r="O185" s="62"/>
      <c r="P185" s="62"/>
      <c r="Q185" s="62"/>
      <c r="R185" s="62"/>
      <c r="S185" s="62"/>
      <c r="T185" s="62"/>
      <c r="U185" s="62"/>
      <c r="V185" s="62"/>
      <c r="W185" s="62"/>
      <c r="X185" s="62"/>
      <c r="Y185" s="62"/>
      <c r="Z185" s="62"/>
      <c r="AA185" s="62"/>
      <c r="AB185" s="62"/>
      <c r="AC185" s="62"/>
      <c r="AD185" s="62"/>
      <c r="AE185" s="62"/>
      <c r="AF185" s="62"/>
      <c r="AG185" s="62"/>
      <c r="AH185" s="62"/>
      <c r="AI185" s="62"/>
      <c r="AJ185" s="62"/>
      <c r="AK185" s="62"/>
      <c r="AL185" s="62"/>
      <c r="AM185" s="62"/>
      <c r="AN185" s="62"/>
      <c r="AO185" s="62"/>
      <c r="AP185" s="62"/>
      <c r="AQ185" s="62"/>
      <c r="AR185" s="62"/>
      <c r="AS185" s="62"/>
      <c r="AT185" s="62"/>
      <c r="AU185" s="62"/>
      <c r="AV185" s="62"/>
      <c r="AW185" s="62"/>
      <c r="AX185" s="62"/>
      <c r="AY185" s="62"/>
      <c r="AZ185" s="62"/>
      <c r="BA185" s="62"/>
      <c r="BB185" s="62"/>
      <c r="BC185" s="62"/>
      <c r="BD185" s="62"/>
      <c r="BE185" s="62"/>
      <c r="BF185" s="62"/>
      <c r="BG185" s="62"/>
      <c r="BH185" s="62"/>
      <c r="BI185" s="62"/>
      <c r="BJ185" s="62"/>
      <c r="BK185" s="62"/>
      <c r="BL185" s="62"/>
      <c r="BM185" s="62"/>
      <c r="BN185" s="62"/>
      <c r="BO185" s="62"/>
      <c r="BP185" s="62"/>
      <c r="BQ185" s="62"/>
      <c r="BR185" s="62"/>
      <c r="BS185" s="62"/>
      <c r="BT185" s="62"/>
      <c r="BU185" s="62"/>
      <c r="BV185" s="62"/>
      <c r="BW185" s="62"/>
      <c r="BX185" s="62"/>
      <c r="BY185" s="62"/>
      <c r="BZ185" s="62"/>
      <c r="CA185" s="62"/>
      <c r="CB185" s="62"/>
      <c r="CC185" s="62"/>
      <c r="CD185" s="62"/>
      <c r="CE185" s="62"/>
      <c r="CF185" s="62"/>
      <c r="CG185" s="62"/>
      <c r="CH185" s="62"/>
      <c r="CI185" s="62"/>
      <c r="CJ185" s="62"/>
      <c r="CK185" s="62"/>
      <c r="CL185" s="62"/>
      <c r="CM185" s="62"/>
      <c r="CN185" s="62"/>
      <c r="CO185" s="62"/>
      <c r="CP185" s="62"/>
      <c r="CQ185" s="62"/>
      <c r="CR185" s="62"/>
      <c r="CS185" s="62"/>
      <c r="CT185" s="62"/>
      <c r="CU185" s="62"/>
      <c r="CV185" s="62"/>
      <c r="CW185" s="62"/>
      <c r="CX185" s="62"/>
      <c r="CY185" s="62"/>
      <c r="CZ185" s="62"/>
      <c r="DA185" s="62"/>
      <c r="DB185" s="62"/>
      <c r="DC185" s="62"/>
      <c r="DD185" s="62"/>
      <c r="DE185" s="62"/>
      <c r="DF185" s="62"/>
      <c r="DG185" s="62"/>
      <c r="DH185" s="62"/>
      <c r="DI185" s="62"/>
      <c r="DJ185" s="62"/>
      <c r="DK185" s="62"/>
      <c r="DL185" s="62"/>
      <c r="DM185" s="62"/>
      <c r="DN185" s="62"/>
      <c r="DO185" s="62"/>
      <c r="DP185" s="62"/>
      <c r="DQ185" s="62"/>
      <c r="DR185" s="62"/>
      <c r="DS185" s="62"/>
      <c r="DT185" s="62"/>
      <c r="DU185" s="62"/>
      <c r="DV185" s="62"/>
      <c r="DW185" s="62"/>
      <c r="DX185" s="62"/>
      <c r="DY185" s="62"/>
      <c r="DZ185" s="62"/>
      <c r="EA185" s="62"/>
      <c r="EB185" s="62"/>
      <c r="EC185" s="62"/>
    </row>
    <row r="186" spans="2:133" s="25" customFormat="1" ht="21.75" customHeight="1">
      <c r="B186" s="130" t="s">
        <v>402</v>
      </c>
      <c r="C186" s="130" t="s">
        <v>175</v>
      </c>
      <c r="D186" s="131" t="s">
        <v>16</v>
      </c>
      <c r="E186" s="126"/>
      <c r="F186" s="126"/>
      <c r="G186" s="132"/>
      <c r="H186" s="133">
        <v>1</v>
      </c>
      <c r="I186" s="135"/>
      <c r="J186" s="134">
        <f>H186</f>
        <v>1</v>
      </c>
      <c r="K186" s="135"/>
      <c r="L186" s="127"/>
      <c r="M186" s="62"/>
      <c r="N186" s="62"/>
      <c r="O186" s="62"/>
      <c r="P186" s="62"/>
      <c r="Q186" s="62"/>
      <c r="R186" s="62"/>
      <c r="S186" s="62"/>
      <c r="T186" s="62"/>
      <c r="U186" s="62"/>
      <c r="V186" s="62"/>
      <c r="W186" s="62"/>
      <c r="X186" s="62"/>
      <c r="Y186" s="62"/>
      <c r="Z186" s="62"/>
      <c r="AA186" s="62"/>
      <c r="AB186" s="62"/>
      <c r="AC186" s="62"/>
      <c r="AD186" s="62"/>
      <c r="AE186" s="62"/>
      <c r="AF186" s="62"/>
      <c r="AG186" s="62"/>
      <c r="AH186" s="62"/>
      <c r="AI186" s="62"/>
      <c r="AJ186" s="62"/>
      <c r="AK186" s="62"/>
      <c r="AL186" s="62"/>
      <c r="AM186" s="62"/>
      <c r="AN186" s="62"/>
      <c r="AO186" s="62"/>
      <c r="AP186" s="62"/>
      <c r="AQ186" s="62"/>
      <c r="AR186" s="62"/>
      <c r="AS186" s="62"/>
      <c r="AT186" s="62"/>
      <c r="AU186" s="62"/>
      <c r="AV186" s="62"/>
      <c r="AW186" s="62"/>
      <c r="AX186" s="62"/>
      <c r="AY186" s="62"/>
      <c r="AZ186" s="62"/>
      <c r="BA186" s="62"/>
      <c r="BB186" s="62"/>
      <c r="BC186" s="62"/>
      <c r="BD186" s="62"/>
      <c r="BE186" s="62"/>
      <c r="BF186" s="62"/>
      <c r="BG186" s="62"/>
      <c r="BH186" s="62"/>
      <c r="BI186" s="62"/>
      <c r="BJ186" s="62"/>
      <c r="BK186" s="62"/>
      <c r="BL186" s="62"/>
      <c r="BM186" s="62"/>
      <c r="BN186" s="62"/>
      <c r="BO186" s="62"/>
      <c r="BP186" s="62"/>
      <c r="BQ186" s="62"/>
      <c r="BR186" s="62"/>
      <c r="BS186" s="62"/>
      <c r="BT186" s="62"/>
      <c r="BU186" s="62"/>
      <c r="BV186" s="62"/>
      <c r="BW186" s="62"/>
      <c r="BX186" s="62"/>
      <c r="BY186" s="62"/>
      <c r="BZ186" s="62"/>
      <c r="CA186" s="62"/>
      <c r="CB186" s="62"/>
      <c r="CC186" s="62"/>
      <c r="CD186" s="62"/>
      <c r="CE186" s="62"/>
      <c r="CF186" s="62"/>
      <c r="CG186" s="62"/>
      <c r="CH186" s="62"/>
      <c r="CI186" s="62"/>
      <c r="CJ186" s="62"/>
      <c r="CK186" s="62"/>
      <c r="CL186" s="62"/>
      <c r="CM186" s="62"/>
      <c r="CN186" s="62"/>
      <c r="CO186" s="62"/>
      <c r="CP186" s="62"/>
      <c r="CQ186" s="62"/>
      <c r="CR186" s="62"/>
      <c r="CS186" s="62"/>
      <c r="CT186" s="62"/>
      <c r="CU186" s="62"/>
      <c r="CV186" s="62"/>
      <c r="CW186" s="62"/>
      <c r="CX186" s="62"/>
      <c r="CY186" s="62"/>
      <c r="CZ186" s="62"/>
      <c r="DA186" s="62"/>
      <c r="DB186" s="62"/>
      <c r="DC186" s="62"/>
      <c r="DD186" s="62"/>
      <c r="DE186" s="62"/>
      <c r="DF186" s="62"/>
      <c r="DG186" s="62"/>
      <c r="DH186" s="62"/>
      <c r="DI186" s="62"/>
      <c r="DJ186" s="62"/>
      <c r="DK186" s="62"/>
      <c r="DL186" s="62"/>
      <c r="DM186" s="62"/>
      <c r="DN186" s="62"/>
      <c r="DO186" s="62"/>
      <c r="DP186" s="62"/>
      <c r="DQ186" s="62"/>
      <c r="DR186" s="62"/>
      <c r="DS186" s="62"/>
      <c r="DT186" s="62"/>
      <c r="DU186" s="62"/>
      <c r="DV186" s="62"/>
      <c r="DW186" s="62"/>
      <c r="DX186" s="62"/>
      <c r="DY186" s="62"/>
      <c r="DZ186" s="62"/>
      <c r="EA186" s="62"/>
      <c r="EB186" s="62"/>
      <c r="EC186" s="62"/>
    </row>
    <row r="187" spans="2:133" s="25" customFormat="1" ht="21.75" customHeight="1">
      <c r="B187" s="130"/>
      <c r="C187" s="2"/>
      <c r="D187" s="131" t="s">
        <v>17</v>
      </c>
      <c r="E187" s="126" t="s">
        <v>18</v>
      </c>
      <c r="F187" s="126">
        <v>2</v>
      </c>
      <c r="G187" s="132">
        <v>1140</v>
      </c>
      <c r="H187" s="137">
        <f>G187*F187</f>
        <v>2280</v>
      </c>
      <c r="I187" s="138">
        <f>$H187*I186</f>
        <v>0</v>
      </c>
      <c r="J187" s="138">
        <f>$H187*J186</f>
        <v>2280</v>
      </c>
      <c r="K187" s="138">
        <f>$H187*K186</f>
        <v>0</v>
      </c>
      <c r="L187" s="138">
        <f>$H187*L186</f>
        <v>0</v>
      </c>
      <c r="M187" s="66"/>
      <c r="N187" s="62"/>
      <c r="O187" s="62"/>
      <c r="P187" s="62"/>
      <c r="Q187" s="62"/>
      <c r="R187" s="62"/>
      <c r="S187" s="62"/>
      <c r="T187" s="62"/>
      <c r="U187" s="62"/>
      <c r="V187" s="62"/>
      <c r="W187" s="62"/>
      <c r="X187" s="62"/>
      <c r="Y187" s="62"/>
      <c r="Z187" s="62"/>
      <c r="AA187" s="62"/>
      <c r="AB187" s="62"/>
      <c r="AC187" s="62"/>
      <c r="AD187" s="62"/>
      <c r="AE187" s="62"/>
      <c r="AF187" s="62"/>
      <c r="AG187" s="62"/>
      <c r="AH187" s="62"/>
      <c r="AI187" s="62"/>
      <c r="AJ187" s="62"/>
      <c r="AK187" s="62"/>
      <c r="AL187" s="62"/>
      <c r="AM187" s="62"/>
      <c r="AN187" s="62"/>
      <c r="AO187" s="62"/>
      <c r="AP187" s="62"/>
      <c r="AQ187" s="62"/>
      <c r="AR187" s="62"/>
      <c r="AS187" s="62"/>
      <c r="AT187" s="62"/>
      <c r="AU187" s="62"/>
      <c r="AV187" s="62"/>
      <c r="AW187" s="62"/>
      <c r="AX187" s="62"/>
      <c r="AY187" s="62"/>
      <c r="AZ187" s="62"/>
      <c r="BA187" s="62"/>
      <c r="BB187" s="62"/>
      <c r="BC187" s="62"/>
      <c r="BD187" s="62"/>
      <c r="BE187" s="62"/>
      <c r="BF187" s="62"/>
      <c r="BG187" s="62"/>
      <c r="BH187" s="62"/>
      <c r="BI187" s="62"/>
      <c r="BJ187" s="62"/>
      <c r="BK187" s="62"/>
      <c r="BL187" s="62"/>
      <c r="BM187" s="62"/>
      <c r="BN187" s="62"/>
      <c r="BO187" s="62"/>
      <c r="BP187" s="62"/>
      <c r="BQ187" s="62"/>
      <c r="BR187" s="62"/>
      <c r="BS187" s="62"/>
      <c r="BT187" s="62"/>
      <c r="BU187" s="62"/>
      <c r="BV187" s="62"/>
      <c r="BW187" s="62"/>
      <c r="BX187" s="62"/>
      <c r="BY187" s="62"/>
      <c r="BZ187" s="62"/>
      <c r="CA187" s="62"/>
      <c r="CB187" s="62"/>
      <c r="CC187" s="62"/>
      <c r="CD187" s="62"/>
      <c r="CE187" s="62"/>
      <c r="CF187" s="62"/>
      <c r="CG187" s="62"/>
      <c r="CH187" s="62"/>
      <c r="CI187" s="62"/>
      <c r="CJ187" s="62"/>
      <c r="CK187" s="62"/>
      <c r="CL187" s="62"/>
      <c r="CM187" s="62"/>
      <c r="CN187" s="62"/>
      <c r="CO187" s="62"/>
      <c r="CP187" s="62"/>
      <c r="CQ187" s="62"/>
      <c r="CR187" s="62"/>
      <c r="CS187" s="62"/>
      <c r="CT187" s="62"/>
      <c r="CU187" s="62"/>
      <c r="CV187" s="62"/>
      <c r="CW187" s="62"/>
      <c r="CX187" s="62"/>
      <c r="CY187" s="62"/>
      <c r="CZ187" s="62"/>
      <c r="DA187" s="62"/>
      <c r="DB187" s="62"/>
      <c r="DC187" s="62"/>
      <c r="DD187" s="62"/>
      <c r="DE187" s="62"/>
      <c r="DF187" s="62"/>
      <c r="DG187" s="62"/>
      <c r="DH187" s="62"/>
      <c r="DI187" s="62"/>
      <c r="DJ187" s="62"/>
      <c r="DK187" s="62"/>
      <c r="DL187" s="62"/>
      <c r="DM187" s="62"/>
      <c r="DN187" s="62"/>
      <c r="DO187" s="62"/>
      <c r="DP187" s="62"/>
      <c r="DQ187" s="62"/>
      <c r="DR187" s="62"/>
      <c r="DS187" s="62"/>
      <c r="DT187" s="62"/>
      <c r="DU187" s="62"/>
      <c r="DV187" s="62"/>
      <c r="DW187" s="62"/>
      <c r="DX187" s="62"/>
      <c r="DY187" s="62"/>
      <c r="DZ187" s="62"/>
      <c r="EA187" s="62"/>
      <c r="EB187" s="62"/>
      <c r="EC187" s="62"/>
    </row>
    <row r="188" spans="2:133" ht="21.75" customHeight="1">
      <c r="B188" s="141"/>
      <c r="C188" s="141"/>
      <c r="D188" s="141"/>
      <c r="E188" s="141"/>
      <c r="F188" s="141"/>
      <c r="G188" s="141"/>
      <c r="H188" s="141"/>
      <c r="I188" s="141"/>
      <c r="J188" s="141"/>
      <c r="K188" s="141"/>
      <c r="L188" s="141"/>
      <c r="M188" s="66"/>
      <c r="N188" s="62"/>
      <c r="O188" s="62"/>
      <c r="P188" s="62"/>
      <c r="Q188" s="62"/>
      <c r="R188" s="62"/>
    </row>
    <row r="189" spans="2:133" ht="21.75" customHeight="1">
      <c r="B189" s="125" t="s">
        <v>158</v>
      </c>
      <c r="C189" s="64" t="s">
        <v>420</v>
      </c>
      <c r="D189" s="131"/>
      <c r="E189" s="126"/>
      <c r="F189" s="126"/>
      <c r="G189" s="127"/>
      <c r="H189" s="133"/>
      <c r="I189" s="128">
        <f>SUM(I191,I193,I195,I197,I199,I201,I203,I205,I207,I209,I211,I213,I215,I217)</f>
        <v>0</v>
      </c>
      <c r="J189" s="128">
        <f>SUM(J191,J193,J195,J197,J199,J201,J203,J205,J207,J209,J211,J213,J215,J217,J219,J221,J223)</f>
        <v>305820</v>
      </c>
      <c r="K189" s="128">
        <f>SUM(K191,K193,K195,K197,K199,K201,K203,K205,K207,K209,K211,K213,K215,K217,K219,K221,K223)</f>
        <v>203880</v>
      </c>
      <c r="L189" s="128">
        <f>SUM(L191,L193,L195,L197,L199,L201,L203,L205,L207,L209,L211,L213,L215,L217)</f>
        <v>0</v>
      </c>
      <c r="N189" s="62"/>
      <c r="O189" s="62"/>
      <c r="P189" s="62"/>
      <c r="Q189" s="62"/>
      <c r="R189" s="62"/>
    </row>
    <row r="190" spans="2:133" ht="21.75" customHeight="1">
      <c r="B190" s="130" t="s">
        <v>159</v>
      </c>
      <c r="C190" s="130" t="s">
        <v>62</v>
      </c>
      <c r="D190" s="131" t="s">
        <v>16</v>
      </c>
      <c r="E190" s="126"/>
      <c r="F190" s="126"/>
      <c r="G190" s="132"/>
      <c r="H190" s="135">
        <v>1</v>
      </c>
      <c r="I190" s="140"/>
      <c r="J190" s="134">
        <v>0.6</v>
      </c>
      <c r="K190" s="134">
        <v>0.4</v>
      </c>
      <c r="L190" s="127"/>
      <c r="M190" s="176"/>
      <c r="N190" s="176"/>
      <c r="O190" s="176"/>
      <c r="P190" s="176"/>
      <c r="Q190" s="176"/>
      <c r="R190" s="176"/>
    </row>
    <row r="191" spans="2:133" ht="21.75" customHeight="1">
      <c r="B191" s="130"/>
      <c r="C191" s="136"/>
      <c r="D191" s="131" t="s">
        <v>17</v>
      </c>
      <c r="E191" s="126" t="s">
        <v>18</v>
      </c>
      <c r="F191" s="126">
        <v>5</v>
      </c>
      <c r="G191" s="132">
        <v>7800</v>
      </c>
      <c r="H191" s="137">
        <f>G191*F191</f>
        <v>39000</v>
      </c>
      <c r="I191" s="138">
        <f>$H191*I190</f>
        <v>0</v>
      </c>
      <c r="J191" s="138">
        <f>$H191*J190</f>
        <v>23400</v>
      </c>
      <c r="K191" s="138">
        <f>$H191*K190</f>
        <v>15600</v>
      </c>
      <c r="L191" s="138">
        <f>$H191*L190</f>
        <v>0</v>
      </c>
      <c r="N191" s="62"/>
      <c r="O191" s="62"/>
      <c r="P191" s="62"/>
      <c r="Q191" s="62"/>
      <c r="R191" s="62"/>
    </row>
    <row r="192" spans="2:133" ht="21.75" customHeight="1">
      <c r="B192" s="130" t="s">
        <v>160</v>
      </c>
      <c r="C192" s="130" t="s">
        <v>64</v>
      </c>
      <c r="D192" s="131" t="s">
        <v>16</v>
      </c>
      <c r="E192" s="126"/>
      <c r="F192" s="126"/>
      <c r="G192" s="132"/>
      <c r="H192" s="133">
        <v>1</v>
      </c>
      <c r="I192" s="140"/>
      <c r="J192" s="134">
        <v>0.6</v>
      </c>
      <c r="K192" s="134">
        <v>0.4</v>
      </c>
      <c r="L192" s="127"/>
      <c r="N192" s="62"/>
      <c r="O192" s="62"/>
      <c r="P192" s="62"/>
      <c r="Q192" s="62"/>
      <c r="R192" s="62"/>
    </row>
    <row r="193" spans="2:18" ht="21.75" customHeight="1">
      <c r="B193" s="130"/>
      <c r="C193" s="130"/>
      <c r="D193" s="131" t="s">
        <v>17</v>
      </c>
      <c r="E193" s="126" t="s">
        <v>18</v>
      </c>
      <c r="F193" s="126">
        <v>5</v>
      </c>
      <c r="G193" s="132">
        <v>5200</v>
      </c>
      <c r="H193" s="137">
        <f>G193*F193</f>
        <v>26000</v>
      </c>
      <c r="I193" s="138">
        <f>$H193*I192</f>
        <v>0</v>
      </c>
      <c r="J193" s="138">
        <f>$H193*J192</f>
        <v>15600</v>
      </c>
      <c r="K193" s="138">
        <f>$H193*K192</f>
        <v>10400</v>
      </c>
      <c r="L193" s="138">
        <f>$H193*L192</f>
        <v>0</v>
      </c>
      <c r="M193" s="66"/>
      <c r="N193" s="62"/>
      <c r="O193" s="62"/>
      <c r="P193" s="62"/>
      <c r="Q193" s="62"/>
      <c r="R193" s="62"/>
    </row>
    <row r="194" spans="2:18" ht="21.75" customHeight="1">
      <c r="B194" s="130" t="s">
        <v>161</v>
      </c>
      <c r="C194" s="130" t="s">
        <v>66</v>
      </c>
      <c r="D194" s="131" t="s">
        <v>16</v>
      </c>
      <c r="E194" s="126"/>
      <c r="F194" s="126"/>
      <c r="G194" s="132"/>
      <c r="H194" s="133">
        <v>1</v>
      </c>
      <c r="I194" s="140"/>
      <c r="J194" s="134">
        <v>0.6</v>
      </c>
      <c r="K194" s="134">
        <v>0.4</v>
      </c>
      <c r="L194" s="127"/>
      <c r="N194" s="62"/>
      <c r="O194" s="62"/>
      <c r="P194" s="62"/>
      <c r="Q194" s="62"/>
      <c r="R194" s="62"/>
    </row>
    <row r="195" spans="2:18" ht="21.75" customHeight="1">
      <c r="B195" s="130"/>
      <c r="C195" s="130"/>
      <c r="D195" s="131" t="s">
        <v>17</v>
      </c>
      <c r="E195" s="126" t="s">
        <v>18</v>
      </c>
      <c r="F195" s="126">
        <v>5</v>
      </c>
      <c r="G195" s="132">
        <v>5200</v>
      </c>
      <c r="H195" s="137">
        <f>G195*F195</f>
        <v>26000</v>
      </c>
      <c r="I195" s="138">
        <f>$H195*I194</f>
        <v>0</v>
      </c>
      <c r="J195" s="138">
        <f>$H195*J194</f>
        <v>15600</v>
      </c>
      <c r="K195" s="138">
        <f>$H195*K194</f>
        <v>10400</v>
      </c>
      <c r="L195" s="138">
        <f>$H195*L194</f>
        <v>0</v>
      </c>
      <c r="M195" s="66"/>
      <c r="N195" s="62"/>
      <c r="O195" s="62"/>
      <c r="P195" s="62"/>
      <c r="Q195" s="62"/>
      <c r="R195" s="62"/>
    </row>
    <row r="196" spans="2:18" ht="21.75" customHeight="1">
      <c r="B196" s="130" t="s">
        <v>162</v>
      </c>
      <c r="C196" s="130" t="s">
        <v>68</v>
      </c>
      <c r="D196" s="131" t="s">
        <v>16</v>
      </c>
      <c r="E196" s="126"/>
      <c r="F196" s="126"/>
      <c r="G196" s="132"/>
      <c r="H196" s="133">
        <v>1</v>
      </c>
      <c r="I196" s="140"/>
      <c r="J196" s="134">
        <v>0.6</v>
      </c>
      <c r="K196" s="134">
        <v>0.4</v>
      </c>
      <c r="L196" s="127"/>
      <c r="N196" s="62"/>
      <c r="O196" s="62"/>
      <c r="P196" s="62"/>
      <c r="Q196" s="62"/>
      <c r="R196" s="62"/>
    </row>
    <row r="197" spans="2:18" ht="21.75" customHeight="1">
      <c r="B197" s="130"/>
      <c r="C197" s="130"/>
      <c r="D197" s="131" t="s">
        <v>17</v>
      </c>
      <c r="E197" s="126" t="s">
        <v>18</v>
      </c>
      <c r="F197" s="126">
        <v>5</v>
      </c>
      <c r="G197" s="132">
        <v>5200</v>
      </c>
      <c r="H197" s="137">
        <f>G197*F197</f>
        <v>26000</v>
      </c>
      <c r="I197" s="138">
        <f>$H197*I196</f>
        <v>0</v>
      </c>
      <c r="J197" s="138">
        <f>$H197*J196</f>
        <v>15600</v>
      </c>
      <c r="K197" s="138">
        <f>$H197*K196</f>
        <v>10400</v>
      </c>
      <c r="L197" s="138">
        <f>$H197*L196</f>
        <v>0</v>
      </c>
      <c r="M197" s="66"/>
      <c r="N197" s="62"/>
      <c r="O197" s="62"/>
      <c r="P197" s="62"/>
      <c r="Q197" s="62"/>
      <c r="R197" s="62"/>
    </row>
    <row r="198" spans="2:18" ht="21.75" customHeight="1">
      <c r="B198" s="130" t="s">
        <v>163</v>
      </c>
      <c r="C198" s="130" t="s">
        <v>70</v>
      </c>
      <c r="D198" s="131" t="s">
        <v>16</v>
      </c>
      <c r="E198" s="126"/>
      <c r="F198" s="126"/>
      <c r="G198" s="132"/>
      <c r="H198" s="133">
        <v>1</v>
      </c>
      <c r="I198" s="140"/>
      <c r="J198" s="134">
        <v>0.6</v>
      </c>
      <c r="K198" s="134">
        <v>0.4</v>
      </c>
      <c r="L198" s="127"/>
      <c r="N198" s="62"/>
      <c r="O198" s="62"/>
      <c r="P198" s="62"/>
      <c r="Q198" s="62"/>
      <c r="R198" s="62"/>
    </row>
    <row r="199" spans="2:18" ht="21.75" customHeight="1">
      <c r="B199" s="130"/>
      <c r="C199" s="130"/>
      <c r="D199" s="131" t="s">
        <v>17</v>
      </c>
      <c r="E199" s="126" t="s">
        <v>18</v>
      </c>
      <c r="F199" s="126">
        <v>5</v>
      </c>
      <c r="G199" s="132">
        <v>12570</v>
      </c>
      <c r="H199" s="137">
        <f>G199*F199</f>
        <v>62850</v>
      </c>
      <c r="I199" s="138">
        <f>$H199*I198</f>
        <v>0</v>
      </c>
      <c r="J199" s="138">
        <f>$H199*J198</f>
        <v>37710</v>
      </c>
      <c r="K199" s="138">
        <f>$H199*K198</f>
        <v>25140</v>
      </c>
      <c r="L199" s="138">
        <f>$H199*L198</f>
        <v>0</v>
      </c>
      <c r="M199" s="66"/>
      <c r="N199" s="62"/>
      <c r="O199" s="62"/>
      <c r="P199" s="62"/>
      <c r="Q199" s="62"/>
      <c r="R199" s="62"/>
    </row>
    <row r="200" spans="2:18" ht="21.75" customHeight="1">
      <c r="B200" s="130" t="s">
        <v>164</v>
      </c>
      <c r="C200" s="130" t="s">
        <v>72</v>
      </c>
      <c r="D200" s="131" t="s">
        <v>16</v>
      </c>
      <c r="E200" s="126"/>
      <c r="F200" s="126"/>
      <c r="G200" s="132"/>
      <c r="H200" s="133">
        <v>1</v>
      </c>
      <c r="I200" s="140"/>
      <c r="J200" s="134">
        <v>0.6</v>
      </c>
      <c r="K200" s="134">
        <v>0.4</v>
      </c>
      <c r="L200" s="127"/>
      <c r="N200" s="62"/>
      <c r="O200" s="62"/>
      <c r="P200" s="62"/>
      <c r="Q200" s="62"/>
      <c r="R200" s="62"/>
    </row>
    <row r="201" spans="2:18" ht="21.75" customHeight="1">
      <c r="B201" s="130"/>
      <c r="C201" s="139"/>
      <c r="D201" s="131" t="s">
        <v>17</v>
      </c>
      <c r="E201" s="126" t="s">
        <v>18</v>
      </c>
      <c r="F201" s="126">
        <v>5</v>
      </c>
      <c r="G201" s="132">
        <v>12570</v>
      </c>
      <c r="H201" s="137">
        <f>G201*F201</f>
        <v>62850</v>
      </c>
      <c r="I201" s="138">
        <f>$H201*I200</f>
        <v>0</v>
      </c>
      <c r="J201" s="138">
        <f>$H201*J200</f>
        <v>37710</v>
      </c>
      <c r="K201" s="138">
        <f>$H201*K200</f>
        <v>25140</v>
      </c>
      <c r="L201" s="138">
        <f>$H201*L200</f>
        <v>0</v>
      </c>
      <c r="M201" s="66"/>
      <c r="N201" s="62"/>
      <c r="O201" s="62"/>
      <c r="P201" s="62"/>
      <c r="Q201" s="62"/>
      <c r="R201" s="62"/>
    </row>
    <row r="202" spans="2:18" ht="21.75" customHeight="1">
      <c r="B202" s="130" t="s">
        <v>165</v>
      </c>
      <c r="C202" s="130" t="s">
        <v>74</v>
      </c>
      <c r="D202" s="131" t="s">
        <v>16</v>
      </c>
      <c r="E202" s="126"/>
      <c r="F202" s="126"/>
      <c r="G202" s="132"/>
      <c r="H202" s="133">
        <v>1</v>
      </c>
      <c r="I202" s="140"/>
      <c r="J202" s="134">
        <v>0.6</v>
      </c>
      <c r="K202" s="134">
        <v>0.4</v>
      </c>
      <c r="L202" s="127"/>
      <c r="N202" s="62"/>
      <c r="O202" s="62"/>
      <c r="P202" s="62"/>
      <c r="Q202" s="62"/>
      <c r="R202" s="62"/>
    </row>
    <row r="203" spans="2:18" ht="21.75" customHeight="1">
      <c r="B203" s="130"/>
      <c r="C203" s="139"/>
      <c r="D203" s="131" t="s">
        <v>17</v>
      </c>
      <c r="E203" s="126" t="s">
        <v>18</v>
      </c>
      <c r="F203" s="126">
        <v>5</v>
      </c>
      <c r="G203" s="132">
        <v>12570</v>
      </c>
      <c r="H203" s="137">
        <f>G203*F203</f>
        <v>62850</v>
      </c>
      <c r="I203" s="138">
        <f>$H203*I202</f>
        <v>0</v>
      </c>
      <c r="J203" s="138">
        <f>$H203*J202</f>
        <v>37710</v>
      </c>
      <c r="K203" s="138">
        <f>$H203*K202</f>
        <v>25140</v>
      </c>
      <c r="L203" s="138">
        <f>$H203*L202</f>
        <v>0</v>
      </c>
      <c r="M203" s="66"/>
      <c r="N203" s="62"/>
      <c r="O203" s="62"/>
      <c r="P203" s="62"/>
      <c r="Q203" s="62"/>
      <c r="R203" s="62"/>
    </row>
    <row r="204" spans="2:18" ht="21.75" customHeight="1">
      <c r="B204" s="130" t="s">
        <v>166</v>
      </c>
      <c r="C204" s="130" t="s">
        <v>76</v>
      </c>
      <c r="D204" s="131" t="s">
        <v>16</v>
      </c>
      <c r="E204" s="126"/>
      <c r="F204" s="126"/>
      <c r="G204" s="132"/>
      <c r="H204" s="133">
        <v>1</v>
      </c>
      <c r="I204" s="140"/>
      <c r="J204" s="134">
        <v>0.6</v>
      </c>
      <c r="K204" s="134">
        <v>0.4</v>
      </c>
      <c r="L204" s="127"/>
      <c r="N204" s="62"/>
      <c r="O204" s="62"/>
      <c r="P204" s="62"/>
      <c r="Q204" s="62"/>
      <c r="R204" s="62"/>
    </row>
    <row r="205" spans="2:18" ht="21.75" customHeight="1">
      <c r="B205" s="130"/>
      <c r="C205" s="139"/>
      <c r="D205" s="131" t="s">
        <v>17</v>
      </c>
      <c r="E205" s="126" t="s">
        <v>18</v>
      </c>
      <c r="F205" s="126">
        <v>5</v>
      </c>
      <c r="G205" s="132">
        <v>12570</v>
      </c>
      <c r="H205" s="137">
        <f>G205*F205</f>
        <v>62850</v>
      </c>
      <c r="I205" s="138">
        <f>$H205*I204</f>
        <v>0</v>
      </c>
      <c r="J205" s="138">
        <f>$H205*J204</f>
        <v>37710</v>
      </c>
      <c r="K205" s="138">
        <f>$H205*K204</f>
        <v>25140</v>
      </c>
      <c r="L205" s="138">
        <f>$H205*L204</f>
        <v>0</v>
      </c>
      <c r="M205" s="66"/>
      <c r="N205" s="62"/>
      <c r="O205" s="62"/>
      <c r="P205" s="62"/>
      <c r="Q205" s="62"/>
      <c r="R205" s="62"/>
    </row>
    <row r="206" spans="2:18" ht="21.75" customHeight="1">
      <c r="B206" s="130" t="s">
        <v>167</v>
      </c>
      <c r="C206" s="130" t="s">
        <v>77</v>
      </c>
      <c r="D206" s="131" t="s">
        <v>16</v>
      </c>
      <c r="E206" s="126"/>
      <c r="F206" s="126"/>
      <c r="G206" s="132"/>
      <c r="H206" s="133">
        <v>1</v>
      </c>
      <c r="I206" s="135"/>
      <c r="J206" s="134">
        <v>0.6</v>
      </c>
      <c r="K206" s="134">
        <v>0.4</v>
      </c>
      <c r="L206" s="127"/>
      <c r="N206" s="62"/>
      <c r="O206" s="62"/>
      <c r="P206" s="62"/>
      <c r="Q206" s="62"/>
      <c r="R206" s="62"/>
    </row>
    <row r="207" spans="2:18" ht="21.75" customHeight="1">
      <c r="B207" s="130"/>
      <c r="C207" s="139"/>
      <c r="D207" s="131" t="s">
        <v>17</v>
      </c>
      <c r="E207" s="126" t="s">
        <v>18</v>
      </c>
      <c r="F207" s="126">
        <v>5</v>
      </c>
      <c r="G207" s="132">
        <v>7140</v>
      </c>
      <c r="H207" s="137">
        <f>G207*F207</f>
        <v>35700</v>
      </c>
      <c r="I207" s="138">
        <f>$H207*I206</f>
        <v>0</v>
      </c>
      <c r="J207" s="138">
        <f t="shared" ref="J207" si="24">$H207*J206</f>
        <v>21420</v>
      </c>
      <c r="K207" s="138">
        <f>$H207*K206</f>
        <v>14280</v>
      </c>
      <c r="L207" s="138">
        <f>$H207*L206</f>
        <v>0</v>
      </c>
      <c r="N207" s="62"/>
      <c r="O207" s="62"/>
      <c r="P207" s="62"/>
      <c r="Q207" s="62"/>
      <c r="R207" s="62"/>
    </row>
    <row r="208" spans="2:18" ht="21.75" customHeight="1">
      <c r="B208" s="130" t="s">
        <v>168</v>
      </c>
      <c r="C208" s="130" t="s">
        <v>78</v>
      </c>
      <c r="D208" s="131" t="s">
        <v>16</v>
      </c>
      <c r="E208" s="126"/>
      <c r="F208" s="126"/>
      <c r="G208" s="132"/>
      <c r="H208" s="133">
        <v>1</v>
      </c>
      <c r="I208" s="135"/>
      <c r="J208" s="134">
        <v>0.6</v>
      </c>
      <c r="K208" s="134">
        <v>0.4</v>
      </c>
      <c r="L208" s="127"/>
      <c r="N208" s="62"/>
      <c r="O208" s="62"/>
      <c r="P208" s="62"/>
      <c r="Q208" s="62"/>
      <c r="R208" s="62"/>
    </row>
    <row r="209" spans="2:18" ht="21.75" customHeight="1">
      <c r="B209" s="130"/>
      <c r="C209" s="139"/>
      <c r="D209" s="131" t="s">
        <v>17</v>
      </c>
      <c r="E209" s="126" t="s">
        <v>18</v>
      </c>
      <c r="F209" s="126">
        <v>5</v>
      </c>
      <c r="G209" s="132">
        <v>7140</v>
      </c>
      <c r="H209" s="137">
        <f>G209*F209</f>
        <v>35700</v>
      </c>
      <c r="I209" s="138">
        <f>$H209*I208</f>
        <v>0</v>
      </c>
      <c r="J209" s="138">
        <f t="shared" ref="J209" si="25">$H209*J208</f>
        <v>21420</v>
      </c>
      <c r="K209" s="138">
        <f>$H209*K208</f>
        <v>14280</v>
      </c>
      <c r="L209" s="138">
        <f>$H209*L208</f>
        <v>0</v>
      </c>
      <c r="M209" s="66"/>
      <c r="N209" s="62"/>
      <c r="O209" s="62"/>
      <c r="P209" s="62"/>
      <c r="Q209" s="62"/>
      <c r="R209" s="62"/>
    </row>
    <row r="210" spans="2:18" ht="21.75" customHeight="1">
      <c r="B210" s="130" t="s">
        <v>169</v>
      </c>
      <c r="C210" s="130" t="s">
        <v>79</v>
      </c>
      <c r="D210" s="131" t="s">
        <v>16</v>
      </c>
      <c r="E210" s="126"/>
      <c r="F210" s="126"/>
      <c r="G210" s="132"/>
      <c r="H210" s="133">
        <v>1</v>
      </c>
      <c r="I210" s="135"/>
      <c r="J210" s="134">
        <v>0.6</v>
      </c>
      <c r="K210" s="134">
        <v>0.4</v>
      </c>
      <c r="L210" s="127"/>
      <c r="N210" s="62"/>
      <c r="O210" s="62"/>
      <c r="P210" s="62"/>
      <c r="Q210" s="62"/>
      <c r="R210" s="62"/>
    </row>
    <row r="211" spans="2:18" ht="21.75" customHeight="1">
      <c r="B211" s="130"/>
      <c r="C211" s="130"/>
      <c r="D211" s="131" t="s">
        <v>17</v>
      </c>
      <c r="E211" s="126" t="s">
        <v>18</v>
      </c>
      <c r="F211" s="126">
        <v>5</v>
      </c>
      <c r="G211" s="132">
        <v>7140</v>
      </c>
      <c r="H211" s="137">
        <f>G211*F211</f>
        <v>35700</v>
      </c>
      <c r="I211" s="138">
        <f>$H211*I210</f>
        <v>0</v>
      </c>
      <c r="J211" s="138">
        <f t="shared" ref="J211" si="26">$H211*J210</f>
        <v>21420</v>
      </c>
      <c r="K211" s="138">
        <f>$H211*K210</f>
        <v>14280</v>
      </c>
      <c r="L211" s="138">
        <f>$H211*L210</f>
        <v>0</v>
      </c>
      <c r="M211" s="66"/>
      <c r="N211" s="62"/>
      <c r="O211" s="62"/>
      <c r="P211" s="62"/>
      <c r="Q211" s="62"/>
      <c r="R211" s="62"/>
    </row>
    <row r="212" spans="2:18" ht="21.75" customHeight="1">
      <c r="B212" s="130" t="s">
        <v>170</v>
      </c>
      <c r="C212" s="130" t="s">
        <v>80</v>
      </c>
      <c r="D212" s="131" t="s">
        <v>16</v>
      </c>
      <c r="E212" s="126"/>
      <c r="F212" s="126"/>
      <c r="G212" s="132"/>
      <c r="H212" s="133">
        <v>1</v>
      </c>
      <c r="I212" s="135"/>
      <c r="J212" s="134">
        <v>0.6</v>
      </c>
      <c r="K212" s="134">
        <v>0.4</v>
      </c>
      <c r="L212" s="127"/>
      <c r="N212" s="62"/>
      <c r="O212" s="62"/>
      <c r="P212" s="62"/>
      <c r="Q212" s="62"/>
      <c r="R212" s="62"/>
    </row>
    <row r="213" spans="2:18" ht="21.75" customHeight="1">
      <c r="B213" s="130"/>
      <c r="C213" s="139"/>
      <c r="D213" s="131" t="s">
        <v>17</v>
      </c>
      <c r="E213" s="126" t="s">
        <v>18</v>
      </c>
      <c r="F213" s="126">
        <v>5</v>
      </c>
      <c r="G213" s="132">
        <v>1140</v>
      </c>
      <c r="H213" s="137">
        <f>G213*F213</f>
        <v>5700</v>
      </c>
      <c r="I213" s="138">
        <f>$H213*I212</f>
        <v>0</v>
      </c>
      <c r="J213" s="138">
        <f>$H213*J212</f>
        <v>3420</v>
      </c>
      <c r="K213" s="138">
        <f>$H213*K212</f>
        <v>2280</v>
      </c>
      <c r="L213" s="138">
        <f>$H213*L212</f>
        <v>0</v>
      </c>
      <c r="M213" s="66"/>
      <c r="N213" s="62"/>
      <c r="O213" s="62"/>
      <c r="P213" s="62"/>
      <c r="Q213" s="62"/>
      <c r="R213" s="62"/>
    </row>
    <row r="214" spans="2:18" ht="21.75" customHeight="1">
      <c r="B214" s="130" t="s">
        <v>171</v>
      </c>
      <c r="C214" s="130" t="s">
        <v>81</v>
      </c>
      <c r="D214" s="131" t="s">
        <v>16</v>
      </c>
      <c r="E214" s="126"/>
      <c r="F214" s="126"/>
      <c r="G214" s="132"/>
      <c r="H214" s="133">
        <v>1</v>
      </c>
      <c r="I214" s="135"/>
      <c r="J214" s="134">
        <v>0.6</v>
      </c>
      <c r="K214" s="134">
        <v>0.4</v>
      </c>
      <c r="L214" s="127"/>
      <c r="N214" s="62"/>
      <c r="O214" s="62"/>
      <c r="P214" s="62"/>
      <c r="Q214" s="62"/>
      <c r="R214" s="62"/>
    </row>
    <row r="215" spans="2:18" ht="21.75" customHeight="1">
      <c r="B215" s="127"/>
      <c r="C215" s="2"/>
      <c r="D215" s="131" t="s">
        <v>17</v>
      </c>
      <c r="E215" s="126" t="s">
        <v>18</v>
      </c>
      <c r="F215" s="126">
        <v>5</v>
      </c>
      <c r="G215" s="132">
        <v>1140</v>
      </c>
      <c r="H215" s="137">
        <f>G215*F215</f>
        <v>5700</v>
      </c>
      <c r="I215" s="138">
        <f>$H215*I214</f>
        <v>0</v>
      </c>
      <c r="J215" s="138">
        <f>$H215*J214</f>
        <v>3420</v>
      </c>
      <c r="K215" s="138">
        <f>$H215*K214</f>
        <v>2280</v>
      </c>
      <c r="L215" s="138">
        <f>$H215*L214</f>
        <v>0</v>
      </c>
      <c r="M215" s="66"/>
      <c r="N215" s="62"/>
      <c r="O215" s="62"/>
      <c r="P215" s="62"/>
      <c r="Q215" s="62"/>
      <c r="R215" s="62"/>
    </row>
    <row r="216" spans="2:18" ht="21.75" customHeight="1">
      <c r="B216" s="130" t="s">
        <v>172</v>
      </c>
      <c r="C216" s="130" t="s">
        <v>173</v>
      </c>
      <c r="D216" s="131" t="s">
        <v>16</v>
      </c>
      <c r="E216" s="126"/>
      <c r="F216" s="126"/>
      <c r="G216" s="132"/>
      <c r="H216" s="133">
        <v>1</v>
      </c>
      <c r="I216" s="135"/>
      <c r="J216" s="134">
        <v>0.6</v>
      </c>
      <c r="K216" s="134">
        <v>0.4</v>
      </c>
      <c r="L216" s="127"/>
      <c r="N216" s="62"/>
      <c r="O216" s="62"/>
      <c r="P216" s="62"/>
      <c r="Q216" s="62"/>
      <c r="R216" s="62"/>
    </row>
    <row r="217" spans="2:18" ht="21.75" customHeight="1">
      <c r="B217" s="130"/>
      <c r="C217" s="2"/>
      <c r="D217" s="131" t="s">
        <v>17</v>
      </c>
      <c r="E217" s="126" t="s">
        <v>18</v>
      </c>
      <c r="F217" s="126">
        <v>5</v>
      </c>
      <c r="G217" s="132">
        <v>1140</v>
      </c>
      <c r="H217" s="137">
        <f>G217*F217</f>
        <v>5700</v>
      </c>
      <c r="I217" s="138">
        <f>$H217*I216</f>
        <v>0</v>
      </c>
      <c r="J217" s="138">
        <f>$H217*J216</f>
        <v>3420</v>
      </c>
      <c r="K217" s="138">
        <f>$H217*K216</f>
        <v>2280</v>
      </c>
      <c r="L217" s="138">
        <f>$H217*L216</f>
        <v>0</v>
      </c>
      <c r="M217" s="66"/>
      <c r="N217" s="62"/>
      <c r="O217" s="62"/>
      <c r="P217" s="62"/>
      <c r="Q217" s="62"/>
      <c r="R217" s="62"/>
    </row>
    <row r="218" spans="2:18" ht="21.75" customHeight="1">
      <c r="B218" s="130" t="s">
        <v>403</v>
      </c>
      <c r="C218" s="130" t="s">
        <v>82</v>
      </c>
      <c r="D218" s="131" t="s">
        <v>16</v>
      </c>
      <c r="E218" s="126"/>
      <c r="F218" s="126"/>
      <c r="G218" s="132"/>
      <c r="H218" s="133">
        <v>1</v>
      </c>
      <c r="I218" s="135"/>
      <c r="J218" s="134">
        <v>0.6</v>
      </c>
      <c r="K218" s="134">
        <v>0.4</v>
      </c>
      <c r="L218" s="127"/>
      <c r="N218" s="62"/>
      <c r="O218" s="62"/>
      <c r="P218" s="62"/>
      <c r="Q218" s="62"/>
      <c r="R218" s="62"/>
    </row>
    <row r="219" spans="2:18" ht="21.75" customHeight="1">
      <c r="B219" s="130"/>
      <c r="C219" s="139"/>
      <c r="D219" s="131" t="s">
        <v>17</v>
      </c>
      <c r="E219" s="126" t="s">
        <v>18</v>
      </c>
      <c r="F219" s="126">
        <v>5</v>
      </c>
      <c r="G219" s="132">
        <v>1140</v>
      </c>
      <c r="H219" s="137">
        <f>G219*F219</f>
        <v>5700</v>
      </c>
      <c r="I219" s="138">
        <f>$H219*I218</f>
        <v>0</v>
      </c>
      <c r="J219" s="138">
        <f>$H219*J218</f>
        <v>3420</v>
      </c>
      <c r="K219" s="138">
        <f>$H219*K218</f>
        <v>2280</v>
      </c>
      <c r="L219" s="138">
        <f>$H219*L218</f>
        <v>0</v>
      </c>
      <c r="M219" s="66"/>
      <c r="N219" s="62"/>
      <c r="O219" s="62"/>
      <c r="P219" s="62"/>
      <c r="Q219" s="62"/>
      <c r="R219" s="62"/>
    </row>
    <row r="220" spans="2:18" ht="21.75" customHeight="1">
      <c r="B220" s="130" t="s">
        <v>404</v>
      </c>
      <c r="C220" s="130" t="s">
        <v>174</v>
      </c>
      <c r="D220" s="131" t="s">
        <v>16</v>
      </c>
      <c r="E220" s="126"/>
      <c r="F220" s="126"/>
      <c r="G220" s="132"/>
      <c r="H220" s="133">
        <v>1</v>
      </c>
      <c r="I220" s="135"/>
      <c r="J220" s="134">
        <v>0.6</v>
      </c>
      <c r="K220" s="134">
        <v>0.4</v>
      </c>
      <c r="L220" s="127"/>
      <c r="N220" s="62"/>
      <c r="O220" s="62"/>
      <c r="P220" s="62"/>
      <c r="Q220" s="62"/>
      <c r="R220" s="62"/>
    </row>
    <row r="221" spans="2:18" ht="21.75" customHeight="1">
      <c r="B221" s="130"/>
      <c r="C221" s="2"/>
      <c r="D221" s="131" t="s">
        <v>17</v>
      </c>
      <c r="E221" s="126" t="s">
        <v>18</v>
      </c>
      <c r="F221" s="126">
        <v>5</v>
      </c>
      <c r="G221" s="132">
        <v>1140</v>
      </c>
      <c r="H221" s="137">
        <f>G221*F221</f>
        <v>5700</v>
      </c>
      <c r="I221" s="177">
        <f>$H221*I220</f>
        <v>0</v>
      </c>
      <c r="J221" s="177">
        <f>$H221*J220</f>
        <v>3420</v>
      </c>
      <c r="K221" s="177">
        <f>$H221*K220</f>
        <v>2280</v>
      </c>
      <c r="L221" s="177">
        <f>$H221*L220</f>
        <v>0</v>
      </c>
      <c r="M221" s="176"/>
      <c r="N221" s="176"/>
      <c r="O221" s="176"/>
      <c r="P221" s="176"/>
      <c r="Q221" s="176"/>
      <c r="R221" s="176"/>
    </row>
    <row r="222" spans="2:18" ht="21.75" customHeight="1">
      <c r="B222" s="130" t="s">
        <v>405</v>
      </c>
      <c r="C222" s="130" t="s">
        <v>175</v>
      </c>
      <c r="D222" s="131" t="s">
        <v>16</v>
      </c>
      <c r="E222" s="126"/>
      <c r="F222" s="126"/>
      <c r="G222" s="132"/>
      <c r="H222" s="133">
        <v>1</v>
      </c>
      <c r="I222" s="135"/>
      <c r="J222" s="134">
        <v>0.6</v>
      </c>
      <c r="K222" s="134">
        <v>0.4</v>
      </c>
      <c r="L222" s="127"/>
      <c r="N222" s="62"/>
      <c r="O222" s="62"/>
      <c r="P222" s="62"/>
      <c r="Q222" s="62"/>
      <c r="R222" s="62"/>
    </row>
    <row r="223" spans="2:18" ht="21.75" customHeight="1">
      <c r="B223" s="130"/>
      <c r="C223" s="2"/>
      <c r="D223" s="131" t="s">
        <v>17</v>
      </c>
      <c r="E223" s="126" t="s">
        <v>18</v>
      </c>
      <c r="F223" s="126">
        <v>5</v>
      </c>
      <c r="G223" s="132">
        <v>1140</v>
      </c>
      <c r="H223" s="137">
        <f>G223*F223</f>
        <v>5700</v>
      </c>
      <c r="I223" s="138">
        <f>$H223*I222</f>
        <v>0</v>
      </c>
      <c r="J223" s="138">
        <f>$H223*J222</f>
        <v>3420</v>
      </c>
      <c r="K223" s="138">
        <f>$H223*K222</f>
        <v>2280</v>
      </c>
      <c r="L223" s="138">
        <f>$H223*L222</f>
        <v>0</v>
      </c>
      <c r="M223" s="66"/>
      <c r="N223" s="62"/>
      <c r="O223" s="62"/>
      <c r="P223" s="62"/>
      <c r="Q223" s="62"/>
      <c r="R223" s="62"/>
    </row>
    <row r="224" spans="2:18" ht="21.75" customHeight="1">
      <c r="B224" s="141"/>
      <c r="C224" s="141"/>
      <c r="D224" s="141"/>
      <c r="E224" s="141"/>
      <c r="F224" s="141"/>
      <c r="G224" s="141"/>
      <c r="H224" s="141"/>
      <c r="I224" s="141"/>
      <c r="J224" s="141"/>
      <c r="K224" s="141"/>
      <c r="L224" s="141"/>
      <c r="N224" s="62"/>
      <c r="O224" s="62"/>
      <c r="P224" s="62"/>
      <c r="Q224" s="62"/>
      <c r="R224" s="62"/>
    </row>
    <row r="225" spans="2:18" ht="21.75" customHeight="1">
      <c r="B225" s="124" t="s">
        <v>176</v>
      </c>
      <c r="C225" s="125" t="s">
        <v>177</v>
      </c>
      <c r="D225" s="126"/>
      <c r="E225" s="126"/>
      <c r="F225" s="126"/>
      <c r="G225" s="127"/>
      <c r="H225" s="127"/>
      <c r="I225" s="128">
        <f>I226+I262+I298+I334+I370</f>
        <v>0</v>
      </c>
      <c r="J225" s="128">
        <f>J226+J262+J298+J334+J370</f>
        <v>0</v>
      </c>
      <c r="K225" s="128">
        <f t="shared" ref="K225:L225" si="27">K226+K262+K298+K334+K370</f>
        <v>1019400</v>
      </c>
      <c r="L225" s="128">
        <f t="shared" si="27"/>
        <v>591120.00000000012</v>
      </c>
      <c r="N225" s="62"/>
      <c r="O225" s="62"/>
      <c r="P225" s="62"/>
      <c r="Q225" s="62"/>
      <c r="R225" s="62"/>
    </row>
    <row r="226" spans="2:18" ht="21.75" customHeight="1">
      <c r="B226" s="125" t="s">
        <v>178</v>
      </c>
      <c r="C226" s="64" t="s">
        <v>421</v>
      </c>
      <c r="D226" s="131"/>
      <c r="E226" s="126"/>
      <c r="F226" s="126"/>
      <c r="G226" s="127"/>
      <c r="H226" s="133"/>
      <c r="I226" s="128">
        <f>SUM(I228,I230,I232,I234,I236,I238,I240,I244,I246,I248,I250,I252,I254)</f>
        <v>0</v>
      </c>
      <c r="J226" s="128">
        <f>SUM(J228,J230,J232,J234,J236,J238,J240,J242,J244,J246,J248,J250,J252,J254,J256,J258,J260)</f>
        <v>0</v>
      </c>
      <c r="K226" s="128">
        <f>SUM(K228,K230,K232,K234,K236,K238,K240,K242,K244,K246,K248,K250,K252,K254,K256,K258,K260)</f>
        <v>407760</v>
      </c>
      <c r="L226" s="128">
        <f>SUM(L228,L230,L232,L234,L236,L238,L240,L244,L246,L248,L250,L252,L254)</f>
        <v>0</v>
      </c>
      <c r="N226" s="62"/>
      <c r="O226" s="62"/>
      <c r="P226" s="62"/>
      <c r="Q226" s="62"/>
      <c r="R226" s="62"/>
    </row>
    <row r="227" spans="2:18" ht="21.75" customHeight="1">
      <c r="B227" s="130" t="s">
        <v>179</v>
      </c>
      <c r="C227" s="130" t="s">
        <v>62</v>
      </c>
      <c r="D227" s="131" t="s">
        <v>16</v>
      </c>
      <c r="E227" s="126"/>
      <c r="F227" s="126"/>
      <c r="G227" s="132"/>
      <c r="H227" s="133">
        <v>1</v>
      </c>
      <c r="I227" s="140"/>
      <c r="J227" s="127"/>
      <c r="K227" s="134">
        <v>1</v>
      </c>
      <c r="L227" s="127"/>
      <c r="M227" s="66"/>
      <c r="N227" s="62"/>
      <c r="O227" s="62"/>
      <c r="P227" s="62"/>
      <c r="Q227" s="62"/>
      <c r="R227" s="62"/>
    </row>
    <row r="228" spans="2:18" ht="21.75" customHeight="1">
      <c r="B228" s="130"/>
      <c r="C228" s="136"/>
      <c r="D228" s="131" t="s">
        <v>17</v>
      </c>
      <c r="E228" s="126" t="s">
        <v>18</v>
      </c>
      <c r="F228" s="126">
        <v>4</v>
      </c>
      <c r="G228" s="132">
        <v>7800</v>
      </c>
      <c r="H228" s="137">
        <f>G228*F228</f>
        <v>31200</v>
      </c>
      <c r="I228" s="138">
        <f>$H228*I227</f>
        <v>0</v>
      </c>
      <c r="J228" s="138">
        <f>$H228*J227</f>
        <v>0</v>
      </c>
      <c r="K228" s="138">
        <f>$H228*K227</f>
        <v>31200</v>
      </c>
      <c r="L228" s="138">
        <f>$H228*L227</f>
        <v>0</v>
      </c>
      <c r="N228" s="62"/>
      <c r="O228" s="62"/>
      <c r="P228" s="62"/>
      <c r="Q228" s="62"/>
      <c r="R228" s="62"/>
    </row>
    <row r="229" spans="2:18" ht="21.75" customHeight="1">
      <c r="B229" s="130" t="s">
        <v>180</v>
      </c>
      <c r="C229" s="130" t="s">
        <v>64</v>
      </c>
      <c r="D229" s="131" t="s">
        <v>16</v>
      </c>
      <c r="E229" s="126"/>
      <c r="F229" s="126"/>
      <c r="G229" s="132"/>
      <c r="H229" s="133">
        <v>1</v>
      </c>
      <c r="I229" s="140"/>
      <c r="J229" s="127"/>
      <c r="K229" s="134">
        <v>1</v>
      </c>
      <c r="L229" s="127"/>
      <c r="M229" s="66"/>
      <c r="N229" s="62"/>
      <c r="O229" s="62"/>
      <c r="P229" s="62"/>
      <c r="Q229" s="62"/>
      <c r="R229" s="62"/>
    </row>
    <row r="230" spans="2:18" ht="21.75" customHeight="1">
      <c r="B230" s="130"/>
      <c r="C230" s="130"/>
      <c r="D230" s="131" t="s">
        <v>17</v>
      </c>
      <c r="E230" s="126" t="s">
        <v>18</v>
      </c>
      <c r="F230" s="126">
        <v>4</v>
      </c>
      <c r="G230" s="132">
        <v>5200</v>
      </c>
      <c r="H230" s="137">
        <f>G230*F230</f>
        <v>20800</v>
      </c>
      <c r="I230" s="138">
        <f>$H230*I229</f>
        <v>0</v>
      </c>
      <c r="J230" s="138">
        <f>$H230*J229</f>
        <v>0</v>
      </c>
      <c r="K230" s="138">
        <f>$H230*K229</f>
        <v>20800</v>
      </c>
      <c r="L230" s="138">
        <f>$H230*L229</f>
        <v>0</v>
      </c>
      <c r="N230" s="62"/>
      <c r="O230" s="62"/>
      <c r="P230" s="62"/>
      <c r="Q230" s="62"/>
      <c r="R230" s="62"/>
    </row>
    <row r="231" spans="2:18" ht="21.75" customHeight="1">
      <c r="B231" s="130" t="s">
        <v>181</v>
      </c>
      <c r="C231" s="130" t="s">
        <v>66</v>
      </c>
      <c r="D231" s="131" t="s">
        <v>16</v>
      </c>
      <c r="E231" s="126"/>
      <c r="F231" s="126"/>
      <c r="G231" s="132"/>
      <c r="H231" s="133">
        <v>1</v>
      </c>
      <c r="I231" s="140"/>
      <c r="J231" s="127"/>
      <c r="K231" s="134">
        <v>1</v>
      </c>
      <c r="L231" s="127"/>
      <c r="M231" s="66"/>
      <c r="N231" s="62"/>
      <c r="O231" s="62"/>
      <c r="P231" s="62"/>
      <c r="Q231" s="62"/>
      <c r="R231" s="62"/>
    </row>
    <row r="232" spans="2:18" ht="21.75" customHeight="1">
      <c r="B232" s="130"/>
      <c r="C232" s="130"/>
      <c r="D232" s="131" t="s">
        <v>17</v>
      </c>
      <c r="E232" s="126" t="s">
        <v>18</v>
      </c>
      <c r="F232" s="126">
        <v>4</v>
      </c>
      <c r="G232" s="132">
        <v>5200</v>
      </c>
      <c r="H232" s="137">
        <f>G232*F232</f>
        <v>20800</v>
      </c>
      <c r="I232" s="138">
        <f>$H232*I231</f>
        <v>0</v>
      </c>
      <c r="J232" s="138">
        <f>$H232*J231</f>
        <v>0</v>
      </c>
      <c r="K232" s="138">
        <f>$H232*K231</f>
        <v>20800</v>
      </c>
      <c r="L232" s="138">
        <f>$H232*L231</f>
        <v>0</v>
      </c>
      <c r="N232" s="62"/>
      <c r="O232" s="62"/>
      <c r="P232" s="62"/>
      <c r="Q232" s="62"/>
      <c r="R232" s="62"/>
    </row>
    <row r="233" spans="2:18" ht="21.75" customHeight="1">
      <c r="B233" s="130" t="s">
        <v>182</v>
      </c>
      <c r="C233" s="130" t="s">
        <v>68</v>
      </c>
      <c r="D233" s="131" t="s">
        <v>16</v>
      </c>
      <c r="E233" s="126"/>
      <c r="F233" s="126"/>
      <c r="G233" s="132"/>
      <c r="H233" s="133">
        <v>1</v>
      </c>
      <c r="I233" s="140"/>
      <c r="J233" s="127"/>
      <c r="K233" s="134">
        <v>1</v>
      </c>
      <c r="L233" s="127"/>
      <c r="M233" s="66"/>
      <c r="N233" s="62"/>
      <c r="O233" s="62"/>
      <c r="P233" s="62"/>
      <c r="Q233" s="62"/>
      <c r="R233" s="62"/>
    </row>
    <row r="234" spans="2:18" ht="21.75" customHeight="1">
      <c r="B234" s="130"/>
      <c r="C234" s="130"/>
      <c r="D234" s="131" t="s">
        <v>17</v>
      </c>
      <c r="E234" s="126" t="s">
        <v>18</v>
      </c>
      <c r="F234" s="126">
        <v>4</v>
      </c>
      <c r="G234" s="132">
        <v>5200</v>
      </c>
      <c r="H234" s="137">
        <f>G234*F234</f>
        <v>20800</v>
      </c>
      <c r="I234" s="138">
        <f>$H234*I233</f>
        <v>0</v>
      </c>
      <c r="J234" s="138">
        <f>$H234*J233</f>
        <v>0</v>
      </c>
      <c r="K234" s="138">
        <f>$H234*K233</f>
        <v>20800</v>
      </c>
      <c r="L234" s="138">
        <f>$H234*L233</f>
        <v>0</v>
      </c>
      <c r="N234" s="62"/>
      <c r="O234" s="62"/>
      <c r="P234" s="62"/>
      <c r="Q234" s="62"/>
      <c r="R234" s="62"/>
    </row>
    <row r="235" spans="2:18" ht="21.75" customHeight="1">
      <c r="B235" s="130" t="s">
        <v>183</v>
      </c>
      <c r="C235" s="130" t="s">
        <v>70</v>
      </c>
      <c r="D235" s="131" t="s">
        <v>16</v>
      </c>
      <c r="E235" s="126"/>
      <c r="F235" s="126"/>
      <c r="G235" s="132"/>
      <c r="H235" s="133">
        <v>1</v>
      </c>
      <c r="I235" s="140"/>
      <c r="J235" s="127"/>
      <c r="K235" s="134">
        <v>1</v>
      </c>
      <c r="L235" s="127"/>
      <c r="M235" s="66"/>
      <c r="N235" s="62"/>
      <c r="O235" s="62"/>
      <c r="P235" s="62"/>
      <c r="Q235" s="62"/>
      <c r="R235" s="62"/>
    </row>
    <row r="236" spans="2:18" ht="21.75" customHeight="1">
      <c r="B236" s="130"/>
      <c r="C236" s="130"/>
      <c r="D236" s="131" t="s">
        <v>17</v>
      </c>
      <c r="E236" s="126" t="s">
        <v>18</v>
      </c>
      <c r="F236" s="126">
        <v>4</v>
      </c>
      <c r="G236" s="132">
        <v>12570</v>
      </c>
      <c r="H236" s="137">
        <f>G236*F236</f>
        <v>50280</v>
      </c>
      <c r="I236" s="138">
        <f>$H236*I235</f>
        <v>0</v>
      </c>
      <c r="J236" s="138">
        <f>$H236*J235</f>
        <v>0</v>
      </c>
      <c r="K236" s="138">
        <f>$H236*K235</f>
        <v>50280</v>
      </c>
      <c r="L236" s="138">
        <f>$H236*L235</f>
        <v>0</v>
      </c>
      <c r="N236" s="62"/>
      <c r="O236" s="62"/>
      <c r="P236" s="62"/>
      <c r="Q236" s="62"/>
      <c r="R236" s="62"/>
    </row>
    <row r="237" spans="2:18" ht="21.75" customHeight="1">
      <c r="B237" s="130" t="s">
        <v>184</v>
      </c>
      <c r="C237" s="130" t="s">
        <v>72</v>
      </c>
      <c r="D237" s="131" t="s">
        <v>16</v>
      </c>
      <c r="E237" s="126"/>
      <c r="F237" s="126"/>
      <c r="G237" s="132"/>
      <c r="H237" s="133">
        <v>1</v>
      </c>
      <c r="I237" s="140"/>
      <c r="J237" s="127"/>
      <c r="K237" s="134">
        <v>1</v>
      </c>
      <c r="L237" s="127"/>
      <c r="N237" s="62"/>
      <c r="O237" s="62"/>
      <c r="P237" s="62"/>
      <c r="Q237" s="62"/>
      <c r="R237" s="62"/>
    </row>
    <row r="238" spans="2:18" ht="21.75" customHeight="1">
      <c r="B238" s="130"/>
      <c r="C238" s="139"/>
      <c r="D238" s="131" t="s">
        <v>17</v>
      </c>
      <c r="E238" s="126" t="s">
        <v>18</v>
      </c>
      <c r="F238" s="126">
        <v>4</v>
      </c>
      <c r="G238" s="132">
        <v>12570</v>
      </c>
      <c r="H238" s="137">
        <f>G238*F238</f>
        <v>50280</v>
      </c>
      <c r="I238" s="138">
        <f>$H238*I237</f>
        <v>0</v>
      </c>
      <c r="J238" s="138">
        <f>$H238*J237</f>
        <v>0</v>
      </c>
      <c r="K238" s="138">
        <f>$H238*K237</f>
        <v>50280</v>
      </c>
      <c r="L238" s="138">
        <f>$H238*L237</f>
        <v>0</v>
      </c>
      <c r="N238" s="62"/>
      <c r="O238" s="62"/>
      <c r="P238" s="62"/>
      <c r="Q238" s="62"/>
      <c r="R238" s="62"/>
    </row>
    <row r="239" spans="2:18" ht="21.75" customHeight="1">
      <c r="B239" s="130" t="s">
        <v>185</v>
      </c>
      <c r="C239" s="130" t="s">
        <v>74</v>
      </c>
      <c r="D239" s="131" t="s">
        <v>16</v>
      </c>
      <c r="E239" s="126"/>
      <c r="F239" s="126"/>
      <c r="G239" s="132"/>
      <c r="H239" s="133">
        <v>1</v>
      </c>
      <c r="I239" s="140"/>
      <c r="J239" s="127"/>
      <c r="K239" s="134">
        <v>1</v>
      </c>
      <c r="L239" s="127"/>
      <c r="M239" s="66"/>
      <c r="N239" s="62"/>
      <c r="O239" s="62"/>
      <c r="P239" s="62"/>
      <c r="Q239" s="62"/>
      <c r="R239" s="62"/>
    </row>
    <row r="240" spans="2:18" ht="21.75" customHeight="1">
      <c r="B240" s="130"/>
      <c r="C240" s="139"/>
      <c r="D240" s="131" t="s">
        <v>17</v>
      </c>
      <c r="E240" s="126" t="s">
        <v>18</v>
      </c>
      <c r="F240" s="126">
        <v>4</v>
      </c>
      <c r="G240" s="132">
        <v>12570</v>
      </c>
      <c r="H240" s="137">
        <f>G240*F240</f>
        <v>50280</v>
      </c>
      <c r="I240" s="138">
        <f>$H240*I239</f>
        <v>0</v>
      </c>
      <c r="J240" s="138">
        <f>$H240*J239</f>
        <v>0</v>
      </c>
      <c r="K240" s="138">
        <f>$H240*K239</f>
        <v>50280</v>
      </c>
      <c r="L240" s="138">
        <f>$H240*L239</f>
        <v>0</v>
      </c>
      <c r="N240" s="62"/>
      <c r="O240" s="62"/>
      <c r="P240" s="62"/>
      <c r="Q240" s="62"/>
      <c r="R240" s="62"/>
    </row>
    <row r="241" spans="2:18" ht="21.75" customHeight="1">
      <c r="B241" s="130" t="s">
        <v>186</v>
      </c>
      <c r="C241" s="130" t="s">
        <v>76</v>
      </c>
      <c r="D241" s="131" t="s">
        <v>16</v>
      </c>
      <c r="E241" s="126"/>
      <c r="F241" s="126"/>
      <c r="G241" s="132"/>
      <c r="H241" s="133">
        <v>1</v>
      </c>
      <c r="I241" s="140"/>
      <c r="J241" s="127"/>
      <c r="K241" s="134">
        <v>1</v>
      </c>
      <c r="L241" s="127"/>
      <c r="M241" s="66"/>
      <c r="N241" s="62"/>
      <c r="O241" s="62"/>
      <c r="P241" s="62"/>
      <c r="Q241" s="62"/>
      <c r="R241" s="62"/>
    </row>
    <row r="242" spans="2:18" ht="21.75" customHeight="1">
      <c r="B242" s="130"/>
      <c r="C242" s="139"/>
      <c r="D242" s="131" t="s">
        <v>17</v>
      </c>
      <c r="E242" s="126" t="s">
        <v>18</v>
      </c>
      <c r="F242" s="126">
        <v>4</v>
      </c>
      <c r="G242" s="132">
        <v>12570</v>
      </c>
      <c r="H242" s="137">
        <f>G242*F242</f>
        <v>50280</v>
      </c>
      <c r="I242" s="138">
        <f>$H242*I241</f>
        <v>0</v>
      </c>
      <c r="J242" s="138">
        <f>$H242*J241</f>
        <v>0</v>
      </c>
      <c r="K242" s="138">
        <f>$H242*K241</f>
        <v>50280</v>
      </c>
      <c r="L242" s="138">
        <f>$H242*L241</f>
        <v>0</v>
      </c>
      <c r="N242" s="62"/>
      <c r="O242" s="62"/>
      <c r="P242" s="62"/>
      <c r="Q242" s="62"/>
      <c r="R242" s="62"/>
    </row>
    <row r="243" spans="2:18" ht="21.75" customHeight="1">
      <c r="B243" s="130" t="s">
        <v>187</v>
      </c>
      <c r="C243" s="130" t="s">
        <v>77</v>
      </c>
      <c r="D243" s="131" t="s">
        <v>16</v>
      </c>
      <c r="E243" s="126"/>
      <c r="F243" s="126"/>
      <c r="G243" s="132"/>
      <c r="H243" s="133">
        <v>1</v>
      </c>
      <c r="I243" s="135"/>
      <c r="J243" s="127"/>
      <c r="K243" s="134">
        <v>1</v>
      </c>
      <c r="L243" s="127"/>
      <c r="M243" s="66"/>
      <c r="N243" s="62"/>
      <c r="O243" s="62"/>
      <c r="P243" s="62"/>
      <c r="Q243" s="62"/>
      <c r="R243" s="62"/>
    </row>
    <row r="244" spans="2:18" ht="21.75" customHeight="1">
      <c r="B244" s="130"/>
      <c r="C244" s="139"/>
      <c r="D244" s="131" t="s">
        <v>17</v>
      </c>
      <c r="E244" s="126" t="s">
        <v>18</v>
      </c>
      <c r="F244" s="126">
        <v>4</v>
      </c>
      <c r="G244" s="132">
        <v>7140</v>
      </c>
      <c r="H244" s="137">
        <f>G244*F244</f>
        <v>28560</v>
      </c>
      <c r="I244" s="138">
        <f>$H244*I243</f>
        <v>0</v>
      </c>
      <c r="J244" s="138">
        <f>$H244*J243</f>
        <v>0</v>
      </c>
      <c r="K244" s="138">
        <f>$H244*K243</f>
        <v>28560</v>
      </c>
      <c r="L244" s="138">
        <f>$H244*L243</f>
        <v>0</v>
      </c>
      <c r="N244" s="62"/>
      <c r="O244" s="62"/>
      <c r="P244" s="62"/>
      <c r="Q244" s="62"/>
      <c r="R244" s="62"/>
    </row>
    <row r="245" spans="2:18" ht="21.75" customHeight="1">
      <c r="B245" s="130" t="s">
        <v>188</v>
      </c>
      <c r="C245" s="130" t="s">
        <v>78</v>
      </c>
      <c r="D245" s="131" t="s">
        <v>16</v>
      </c>
      <c r="E245" s="126"/>
      <c r="F245" s="126"/>
      <c r="G245" s="132"/>
      <c r="H245" s="133">
        <v>1</v>
      </c>
      <c r="I245" s="135"/>
      <c r="J245" s="127"/>
      <c r="K245" s="134">
        <v>1</v>
      </c>
      <c r="L245" s="127"/>
      <c r="M245" s="66"/>
      <c r="N245" s="62"/>
      <c r="O245" s="62"/>
      <c r="P245" s="62"/>
      <c r="Q245" s="62"/>
      <c r="R245" s="62"/>
    </row>
    <row r="246" spans="2:18" ht="21.75" customHeight="1">
      <c r="B246" s="130"/>
      <c r="C246" s="139"/>
      <c r="D246" s="131" t="s">
        <v>17</v>
      </c>
      <c r="E246" s="126" t="s">
        <v>18</v>
      </c>
      <c r="F246" s="126">
        <v>4</v>
      </c>
      <c r="G246" s="132">
        <v>7140</v>
      </c>
      <c r="H246" s="137">
        <f>G246*F246</f>
        <v>28560</v>
      </c>
      <c r="I246" s="138">
        <f>$H246*I245</f>
        <v>0</v>
      </c>
      <c r="J246" s="138">
        <f>$H246*J245</f>
        <v>0</v>
      </c>
      <c r="K246" s="138">
        <f>$H246*K245</f>
        <v>28560</v>
      </c>
      <c r="L246" s="138">
        <f>$H246*L245</f>
        <v>0</v>
      </c>
      <c r="N246" s="62"/>
      <c r="O246" s="62"/>
      <c r="P246" s="62"/>
      <c r="Q246" s="62"/>
      <c r="R246" s="62"/>
    </row>
    <row r="247" spans="2:18" ht="21.75" customHeight="1">
      <c r="B247" s="130" t="s">
        <v>189</v>
      </c>
      <c r="C247" s="130" t="s">
        <v>79</v>
      </c>
      <c r="D247" s="131" t="s">
        <v>16</v>
      </c>
      <c r="E247" s="126"/>
      <c r="F247" s="126"/>
      <c r="G247" s="132"/>
      <c r="H247" s="133">
        <v>1</v>
      </c>
      <c r="I247" s="135"/>
      <c r="J247" s="127"/>
      <c r="K247" s="134">
        <v>1</v>
      </c>
      <c r="L247" s="127"/>
      <c r="M247" s="66"/>
      <c r="N247" s="62"/>
      <c r="O247" s="62"/>
      <c r="P247" s="62"/>
      <c r="Q247" s="62"/>
      <c r="R247" s="62"/>
    </row>
    <row r="248" spans="2:18" ht="21.75" customHeight="1">
      <c r="B248" s="130"/>
      <c r="C248" s="130"/>
      <c r="D248" s="131" t="s">
        <v>17</v>
      </c>
      <c r="E248" s="126" t="s">
        <v>18</v>
      </c>
      <c r="F248" s="126">
        <v>4</v>
      </c>
      <c r="G248" s="132">
        <v>7140</v>
      </c>
      <c r="H248" s="137">
        <f>G248*F248</f>
        <v>28560</v>
      </c>
      <c r="I248" s="138">
        <f>$H248*I247</f>
        <v>0</v>
      </c>
      <c r="J248" s="138">
        <f>$H248*J247</f>
        <v>0</v>
      </c>
      <c r="K248" s="138">
        <f>$H248*K247</f>
        <v>28560</v>
      </c>
      <c r="L248" s="138">
        <f>$H248*L247</f>
        <v>0</v>
      </c>
      <c r="N248" s="62"/>
      <c r="O248" s="62"/>
      <c r="P248" s="62"/>
      <c r="Q248" s="62"/>
      <c r="R248" s="62"/>
    </row>
    <row r="249" spans="2:18" ht="21.75" customHeight="1">
      <c r="B249" s="130" t="s">
        <v>190</v>
      </c>
      <c r="C249" s="130" t="s">
        <v>80</v>
      </c>
      <c r="D249" s="131" t="s">
        <v>16</v>
      </c>
      <c r="E249" s="126"/>
      <c r="F249" s="126"/>
      <c r="G249" s="132"/>
      <c r="H249" s="133">
        <v>1</v>
      </c>
      <c r="I249" s="135"/>
      <c r="J249" s="127"/>
      <c r="K249" s="134">
        <v>1</v>
      </c>
      <c r="L249" s="127"/>
      <c r="M249" s="66"/>
      <c r="N249" s="62"/>
      <c r="O249" s="62"/>
      <c r="P249" s="62"/>
      <c r="Q249" s="62"/>
      <c r="R249" s="62"/>
    </row>
    <row r="250" spans="2:18" ht="21.75" customHeight="1">
      <c r="B250" s="130"/>
      <c r="C250" s="139"/>
      <c r="D250" s="131" t="s">
        <v>17</v>
      </c>
      <c r="E250" s="126" t="s">
        <v>18</v>
      </c>
      <c r="F250" s="126">
        <v>4</v>
      </c>
      <c r="G250" s="132">
        <v>1140</v>
      </c>
      <c r="H250" s="137">
        <f>G250*F250</f>
        <v>4560</v>
      </c>
      <c r="I250" s="138">
        <f>$H250*I249</f>
        <v>0</v>
      </c>
      <c r="J250" s="138">
        <f>$H250*J249</f>
        <v>0</v>
      </c>
      <c r="K250" s="138">
        <f>$H250*K249</f>
        <v>4560</v>
      </c>
      <c r="L250" s="138">
        <f>$H250*L249</f>
        <v>0</v>
      </c>
      <c r="N250" s="62"/>
      <c r="O250" s="62"/>
      <c r="P250" s="62"/>
      <c r="Q250" s="62"/>
      <c r="R250" s="62"/>
    </row>
    <row r="251" spans="2:18" ht="21.75" customHeight="1">
      <c r="B251" s="130" t="s">
        <v>191</v>
      </c>
      <c r="C251" s="130" t="s">
        <v>81</v>
      </c>
      <c r="D251" s="131" t="s">
        <v>16</v>
      </c>
      <c r="E251" s="126"/>
      <c r="F251" s="126"/>
      <c r="G251" s="132"/>
      <c r="H251" s="135">
        <v>1</v>
      </c>
      <c r="I251" s="135"/>
      <c r="J251" s="127"/>
      <c r="K251" s="134">
        <v>1</v>
      </c>
      <c r="L251" s="127"/>
      <c r="M251" s="176"/>
      <c r="N251" s="176"/>
      <c r="O251" s="176"/>
      <c r="P251" s="176"/>
      <c r="Q251" s="176"/>
      <c r="R251" s="176"/>
    </row>
    <row r="252" spans="2:18" ht="21.75" customHeight="1">
      <c r="B252" s="127"/>
      <c r="C252" s="2"/>
      <c r="D252" s="131" t="s">
        <v>17</v>
      </c>
      <c r="E252" s="126" t="s">
        <v>18</v>
      </c>
      <c r="F252" s="126">
        <v>4</v>
      </c>
      <c r="G252" s="132">
        <v>1140</v>
      </c>
      <c r="H252" s="137">
        <f>G252*F252</f>
        <v>4560</v>
      </c>
      <c r="I252" s="138">
        <f>$H252*I251</f>
        <v>0</v>
      </c>
      <c r="J252" s="138">
        <f>$H252*J251</f>
        <v>0</v>
      </c>
      <c r="K252" s="138">
        <f>$H252*K251</f>
        <v>4560</v>
      </c>
      <c r="L252" s="138">
        <f>$H252*L251</f>
        <v>0</v>
      </c>
      <c r="N252" s="62"/>
      <c r="O252" s="62"/>
      <c r="P252" s="62"/>
      <c r="Q252" s="62"/>
      <c r="R252" s="62"/>
    </row>
    <row r="253" spans="2:18" ht="21.75" customHeight="1">
      <c r="B253" s="127" t="s">
        <v>192</v>
      </c>
      <c r="C253" s="130" t="s">
        <v>173</v>
      </c>
      <c r="D253" s="131" t="s">
        <v>16</v>
      </c>
      <c r="E253" s="126"/>
      <c r="F253" s="126"/>
      <c r="G253" s="132"/>
      <c r="H253" s="133">
        <v>1</v>
      </c>
      <c r="I253" s="135"/>
      <c r="J253" s="127"/>
      <c r="K253" s="134">
        <v>1</v>
      </c>
      <c r="L253" s="127"/>
      <c r="M253" s="66"/>
      <c r="N253" s="62"/>
      <c r="O253" s="62"/>
      <c r="P253" s="62"/>
      <c r="Q253" s="62"/>
      <c r="R253" s="62"/>
    </row>
    <row r="254" spans="2:18" ht="21.75" customHeight="1">
      <c r="B254" s="130"/>
      <c r="C254" s="2"/>
      <c r="D254" s="131" t="s">
        <v>17</v>
      </c>
      <c r="E254" s="126" t="s">
        <v>18</v>
      </c>
      <c r="F254" s="126">
        <v>4</v>
      </c>
      <c r="G254" s="132">
        <v>1140</v>
      </c>
      <c r="H254" s="137">
        <f>G254*F254</f>
        <v>4560</v>
      </c>
      <c r="I254" s="138">
        <f>$H254*I253</f>
        <v>0</v>
      </c>
      <c r="J254" s="138">
        <f>$H254*J253</f>
        <v>0</v>
      </c>
      <c r="K254" s="138">
        <f>$H254*K253</f>
        <v>4560</v>
      </c>
      <c r="L254" s="138">
        <f>$H254*L253</f>
        <v>0</v>
      </c>
      <c r="N254" s="62"/>
      <c r="O254" s="62"/>
      <c r="P254" s="62"/>
      <c r="Q254" s="62"/>
      <c r="R254" s="62"/>
    </row>
    <row r="255" spans="2:18" ht="21.75" customHeight="1">
      <c r="B255" s="24" t="s">
        <v>193</v>
      </c>
      <c r="C255" s="130" t="s">
        <v>82</v>
      </c>
      <c r="D255" s="131" t="s">
        <v>16</v>
      </c>
      <c r="E255" s="126"/>
      <c r="F255" s="126"/>
      <c r="G255" s="132"/>
      <c r="H255" s="133">
        <v>1</v>
      </c>
      <c r="I255" s="135"/>
      <c r="J255" s="127"/>
      <c r="K255" s="134">
        <v>1</v>
      </c>
      <c r="L255" s="127"/>
      <c r="M255" s="66"/>
      <c r="N255" s="62"/>
      <c r="O255" s="62"/>
      <c r="P255" s="62"/>
      <c r="Q255" s="62"/>
      <c r="R255" s="62"/>
    </row>
    <row r="256" spans="2:18" ht="21.75" customHeight="1">
      <c r="C256" s="139"/>
      <c r="D256" s="131" t="s">
        <v>17</v>
      </c>
      <c r="E256" s="126" t="s">
        <v>18</v>
      </c>
      <c r="F256" s="126">
        <v>4</v>
      </c>
      <c r="G256" s="132">
        <v>1140</v>
      </c>
      <c r="H256" s="137">
        <f>G256*F256</f>
        <v>4560</v>
      </c>
      <c r="I256" s="138">
        <f>$H256*I255</f>
        <v>0</v>
      </c>
      <c r="J256" s="138">
        <f>$H256*J255</f>
        <v>0</v>
      </c>
      <c r="K256" s="138">
        <f>$H256*K255</f>
        <v>4560</v>
      </c>
      <c r="L256" s="138">
        <f>$H256*L255</f>
        <v>0</v>
      </c>
      <c r="N256" s="62"/>
      <c r="O256" s="62"/>
      <c r="P256" s="62"/>
      <c r="Q256" s="62"/>
      <c r="R256" s="62"/>
    </row>
    <row r="257" spans="2:18" ht="21.75" customHeight="1">
      <c r="B257" s="24" t="s">
        <v>194</v>
      </c>
      <c r="C257" s="130" t="s">
        <v>174</v>
      </c>
      <c r="D257" s="131" t="s">
        <v>16</v>
      </c>
      <c r="E257" s="126"/>
      <c r="F257" s="126"/>
      <c r="G257" s="132"/>
      <c r="H257" s="133">
        <v>1</v>
      </c>
      <c r="I257" s="135"/>
      <c r="J257" s="127"/>
      <c r="K257" s="134">
        <v>1</v>
      </c>
      <c r="L257" s="127"/>
      <c r="M257" s="66"/>
      <c r="N257" s="62"/>
      <c r="O257" s="62"/>
      <c r="P257" s="62"/>
      <c r="Q257" s="62"/>
      <c r="R257" s="62"/>
    </row>
    <row r="258" spans="2:18" ht="21.75" customHeight="1">
      <c r="C258" s="2"/>
      <c r="D258" s="131" t="s">
        <v>17</v>
      </c>
      <c r="E258" s="126" t="s">
        <v>18</v>
      </c>
      <c r="F258" s="126">
        <v>4</v>
      </c>
      <c r="G258" s="132">
        <v>1140</v>
      </c>
      <c r="H258" s="137">
        <f>G258*F258</f>
        <v>4560</v>
      </c>
      <c r="I258" s="138">
        <f>$H258*I257</f>
        <v>0</v>
      </c>
      <c r="J258" s="138">
        <f>$H258*J257</f>
        <v>0</v>
      </c>
      <c r="K258" s="138">
        <f>$H258*K257</f>
        <v>4560</v>
      </c>
      <c r="L258" s="138">
        <f>$H258*L257</f>
        <v>0</v>
      </c>
      <c r="N258" s="62"/>
      <c r="O258" s="62"/>
      <c r="P258" s="62"/>
      <c r="Q258" s="62"/>
      <c r="R258" s="62"/>
    </row>
    <row r="259" spans="2:18" ht="21.75" customHeight="1">
      <c r="B259" s="24" t="s">
        <v>195</v>
      </c>
      <c r="C259" s="130" t="s">
        <v>175</v>
      </c>
      <c r="D259" s="131" t="s">
        <v>16</v>
      </c>
      <c r="E259" s="126"/>
      <c r="F259" s="126"/>
      <c r="G259" s="132"/>
      <c r="H259" s="133">
        <v>1</v>
      </c>
      <c r="I259" s="135"/>
      <c r="J259" s="127"/>
      <c r="K259" s="134">
        <v>1</v>
      </c>
      <c r="L259" s="127"/>
      <c r="M259" s="66"/>
      <c r="N259" s="62"/>
      <c r="O259" s="62"/>
      <c r="P259" s="62"/>
      <c r="Q259" s="62"/>
      <c r="R259" s="62"/>
    </row>
    <row r="260" spans="2:18" ht="21.75" customHeight="1">
      <c r="C260" s="2"/>
      <c r="D260" s="131" t="s">
        <v>17</v>
      </c>
      <c r="E260" s="126" t="s">
        <v>18</v>
      </c>
      <c r="F260" s="126">
        <v>4</v>
      </c>
      <c r="G260" s="132">
        <v>1140</v>
      </c>
      <c r="H260" s="137">
        <f>G260*F260</f>
        <v>4560</v>
      </c>
      <c r="I260" s="138">
        <f>$H260*I259</f>
        <v>0</v>
      </c>
      <c r="J260" s="138">
        <f>$H260*J259</f>
        <v>0</v>
      </c>
      <c r="K260" s="138">
        <f>$H260*K259</f>
        <v>4560</v>
      </c>
      <c r="L260" s="138">
        <f>$H260*L259</f>
        <v>0</v>
      </c>
      <c r="N260" s="62"/>
      <c r="O260" s="62"/>
      <c r="P260" s="62"/>
      <c r="Q260" s="62"/>
      <c r="R260" s="62"/>
    </row>
    <row r="261" spans="2:18" ht="21.75" customHeight="1"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66"/>
      <c r="N261" s="62"/>
      <c r="O261" s="62"/>
      <c r="P261" s="62"/>
      <c r="Q261" s="62"/>
      <c r="R261" s="62"/>
    </row>
    <row r="262" spans="2:18" ht="21.75" customHeight="1">
      <c r="B262" s="125" t="s">
        <v>196</v>
      </c>
      <c r="C262" s="64" t="s">
        <v>422</v>
      </c>
      <c r="D262" s="131"/>
      <c r="E262" s="126"/>
      <c r="F262" s="126"/>
      <c r="G262" s="127"/>
      <c r="H262" s="133"/>
      <c r="I262" s="128">
        <f>SUM(I264,I266,I268,I270,I272,I274,I276,I278,I280,I282,I284,I286,I288,I290)</f>
        <v>0</v>
      </c>
      <c r="J262" s="128">
        <f>SUM(J264,J266,J268,J270,J272,J274,J276,J278,J280,J282,J284,J286,J288,J290)</f>
        <v>0</v>
      </c>
      <c r="K262" s="128">
        <f>SUM(K264,K266,K268,K270,K272,K274,K276,K278,K280,K282,K284,K286,K288,K290,K292,K294,K296)</f>
        <v>203880</v>
      </c>
      <c r="L262" s="128">
        <f>SUM(L264,L266,L268,L270,L272,L274,L276,L278,L280,L282,L284,L286,L288,L290)</f>
        <v>0</v>
      </c>
      <c r="N262" s="62"/>
      <c r="O262" s="62"/>
      <c r="P262" s="62"/>
      <c r="Q262" s="62"/>
      <c r="R262" s="62"/>
    </row>
    <row r="263" spans="2:18" ht="21.75" customHeight="1">
      <c r="B263" s="130" t="s">
        <v>197</v>
      </c>
      <c r="C263" s="130" t="s">
        <v>62</v>
      </c>
      <c r="D263" s="131" t="s">
        <v>16</v>
      </c>
      <c r="E263" s="126"/>
      <c r="F263" s="126"/>
      <c r="G263" s="132"/>
      <c r="H263" s="133">
        <v>1</v>
      </c>
      <c r="I263" s="140"/>
      <c r="J263" s="127"/>
      <c r="K263" s="134">
        <v>1</v>
      </c>
      <c r="L263" s="127"/>
      <c r="M263" s="66"/>
      <c r="N263" s="62"/>
      <c r="O263" s="62"/>
      <c r="P263" s="62"/>
      <c r="Q263" s="62"/>
      <c r="R263" s="62"/>
    </row>
    <row r="264" spans="2:18" ht="21.75" customHeight="1">
      <c r="B264" s="130"/>
      <c r="C264" s="136"/>
      <c r="D264" s="131" t="s">
        <v>17</v>
      </c>
      <c r="E264" s="126" t="s">
        <v>18</v>
      </c>
      <c r="F264" s="126">
        <v>2</v>
      </c>
      <c r="G264" s="132">
        <v>7800</v>
      </c>
      <c r="H264" s="137">
        <f>G264*F264</f>
        <v>15600</v>
      </c>
      <c r="I264" s="138">
        <f>$H264*I263</f>
        <v>0</v>
      </c>
      <c r="J264" s="138">
        <f>$H264*J263</f>
        <v>0</v>
      </c>
      <c r="K264" s="138">
        <f>$H264*K263</f>
        <v>15600</v>
      </c>
      <c r="L264" s="138">
        <f>$H264*L263</f>
        <v>0</v>
      </c>
      <c r="N264" s="62"/>
      <c r="O264" s="62"/>
      <c r="P264" s="62"/>
      <c r="Q264" s="62"/>
      <c r="R264" s="62"/>
    </row>
    <row r="265" spans="2:18" ht="21.75" customHeight="1">
      <c r="B265" s="130" t="s">
        <v>198</v>
      </c>
      <c r="C265" s="130" t="s">
        <v>64</v>
      </c>
      <c r="D265" s="131" t="s">
        <v>16</v>
      </c>
      <c r="E265" s="126"/>
      <c r="F265" s="126"/>
      <c r="G265" s="132"/>
      <c r="H265" s="133">
        <v>1</v>
      </c>
      <c r="I265" s="140"/>
      <c r="J265" s="127"/>
      <c r="K265" s="134">
        <v>1</v>
      </c>
      <c r="L265" s="127"/>
      <c r="M265" s="66"/>
      <c r="N265" s="62"/>
      <c r="O265" s="62"/>
      <c r="P265" s="62"/>
      <c r="Q265" s="62"/>
      <c r="R265" s="62"/>
    </row>
    <row r="266" spans="2:18" ht="21.75" customHeight="1">
      <c r="B266" s="130"/>
      <c r="C266" s="130"/>
      <c r="D266" s="131" t="s">
        <v>17</v>
      </c>
      <c r="E266" s="126" t="s">
        <v>18</v>
      </c>
      <c r="F266" s="126">
        <v>2</v>
      </c>
      <c r="G266" s="132">
        <v>5200</v>
      </c>
      <c r="H266" s="137">
        <f>G266*F266</f>
        <v>10400</v>
      </c>
      <c r="I266" s="138">
        <f>$H266*I265</f>
        <v>0</v>
      </c>
      <c r="J266" s="138">
        <f>$H266*J265</f>
        <v>0</v>
      </c>
      <c r="K266" s="138">
        <f>$H266*K265</f>
        <v>10400</v>
      </c>
      <c r="L266" s="138">
        <f>$H266*L265</f>
        <v>0</v>
      </c>
      <c r="N266" s="62"/>
      <c r="O266" s="62"/>
      <c r="P266" s="62"/>
      <c r="Q266" s="62"/>
      <c r="R266" s="62"/>
    </row>
    <row r="267" spans="2:18" ht="21.75" customHeight="1">
      <c r="B267" s="130" t="s">
        <v>199</v>
      </c>
      <c r="C267" s="130" t="s">
        <v>66</v>
      </c>
      <c r="D267" s="131" t="s">
        <v>16</v>
      </c>
      <c r="E267" s="126"/>
      <c r="F267" s="126"/>
      <c r="G267" s="132"/>
      <c r="H267" s="133">
        <v>1</v>
      </c>
      <c r="I267" s="140"/>
      <c r="J267" s="127"/>
      <c r="K267" s="134">
        <v>1</v>
      </c>
      <c r="L267" s="127"/>
      <c r="N267" s="62"/>
      <c r="O267" s="62"/>
      <c r="P267" s="62"/>
      <c r="Q267" s="62"/>
      <c r="R267" s="62"/>
    </row>
    <row r="268" spans="2:18" ht="21.75" customHeight="1">
      <c r="B268" s="130"/>
      <c r="C268" s="130"/>
      <c r="D268" s="131" t="s">
        <v>17</v>
      </c>
      <c r="E268" s="126" t="s">
        <v>18</v>
      </c>
      <c r="F268" s="126">
        <v>2</v>
      </c>
      <c r="G268" s="132">
        <v>5200</v>
      </c>
      <c r="H268" s="137">
        <f>G268*F268</f>
        <v>10400</v>
      </c>
      <c r="I268" s="138">
        <f>$H268*I267</f>
        <v>0</v>
      </c>
      <c r="J268" s="138">
        <f>$H268*J267</f>
        <v>0</v>
      </c>
      <c r="K268" s="138">
        <f>$H268*K267</f>
        <v>10400</v>
      </c>
      <c r="L268" s="138">
        <f>$H268*L267</f>
        <v>0</v>
      </c>
      <c r="N268" s="62"/>
      <c r="O268" s="62"/>
      <c r="P268" s="62"/>
      <c r="Q268" s="62"/>
      <c r="R268" s="62"/>
    </row>
    <row r="269" spans="2:18" ht="21.75" customHeight="1">
      <c r="B269" s="130" t="s">
        <v>200</v>
      </c>
      <c r="C269" s="130" t="s">
        <v>68</v>
      </c>
      <c r="D269" s="131" t="s">
        <v>16</v>
      </c>
      <c r="E269" s="126"/>
      <c r="F269" s="126"/>
      <c r="G269" s="132"/>
      <c r="H269" s="133">
        <v>1</v>
      </c>
      <c r="I269" s="140"/>
      <c r="J269" s="127"/>
      <c r="K269" s="134">
        <v>1</v>
      </c>
      <c r="L269" s="127"/>
      <c r="M269" s="66"/>
      <c r="N269" s="62"/>
      <c r="O269" s="62"/>
      <c r="P269" s="62"/>
      <c r="Q269" s="62"/>
      <c r="R269" s="62"/>
    </row>
    <row r="270" spans="2:18" ht="21.75" customHeight="1">
      <c r="B270" s="130"/>
      <c r="C270" s="130"/>
      <c r="D270" s="131" t="s">
        <v>17</v>
      </c>
      <c r="E270" s="126" t="s">
        <v>18</v>
      </c>
      <c r="F270" s="126">
        <v>2</v>
      </c>
      <c r="G270" s="132">
        <v>5200</v>
      </c>
      <c r="H270" s="137">
        <f>G270*F270</f>
        <v>10400</v>
      </c>
      <c r="I270" s="138">
        <f>$H270*I269</f>
        <v>0</v>
      </c>
      <c r="J270" s="138">
        <f>$H270*J269</f>
        <v>0</v>
      </c>
      <c r="K270" s="138">
        <f>$H270*K269</f>
        <v>10400</v>
      </c>
      <c r="L270" s="138">
        <f>$H270*L269</f>
        <v>0</v>
      </c>
      <c r="N270" s="62"/>
      <c r="O270" s="62"/>
      <c r="P270" s="62"/>
      <c r="Q270" s="62"/>
      <c r="R270" s="62"/>
    </row>
    <row r="271" spans="2:18" ht="21.75" customHeight="1">
      <c r="B271" s="130" t="s">
        <v>201</v>
      </c>
      <c r="C271" s="130" t="s">
        <v>70</v>
      </c>
      <c r="D271" s="131" t="s">
        <v>16</v>
      </c>
      <c r="E271" s="126"/>
      <c r="F271" s="126"/>
      <c r="G271" s="132"/>
      <c r="H271" s="133">
        <v>1</v>
      </c>
      <c r="I271" s="140"/>
      <c r="J271" s="127"/>
      <c r="K271" s="134">
        <v>1</v>
      </c>
      <c r="L271" s="127"/>
      <c r="M271" s="66"/>
      <c r="N271" s="62"/>
      <c r="O271" s="62"/>
      <c r="P271" s="62"/>
      <c r="Q271" s="62"/>
      <c r="R271" s="62"/>
    </row>
    <row r="272" spans="2:18" ht="21.75" customHeight="1">
      <c r="B272" s="130"/>
      <c r="C272" s="130"/>
      <c r="D272" s="131" t="s">
        <v>17</v>
      </c>
      <c r="E272" s="126" t="s">
        <v>18</v>
      </c>
      <c r="F272" s="126">
        <v>2</v>
      </c>
      <c r="G272" s="132">
        <v>12570</v>
      </c>
      <c r="H272" s="137">
        <f>G272*F272</f>
        <v>25140</v>
      </c>
      <c r="I272" s="138">
        <f>$H272*I271</f>
        <v>0</v>
      </c>
      <c r="J272" s="138">
        <f>$H272*J271</f>
        <v>0</v>
      </c>
      <c r="K272" s="138">
        <f>$H272*K271</f>
        <v>25140</v>
      </c>
      <c r="L272" s="138">
        <f>$H272*L271</f>
        <v>0</v>
      </c>
      <c r="N272" s="62"/>
      <c r="O272" s="62"/>
      <c r="P272" s="62"/>
      <c r="Q272" s="62"/>
      <c r="R272" s="62"/>
    </row>
    <row r="273" spans="2:18" ht="21.75" customHeight="1">
      <c r="B273" s="130" t="s">
        <v>202</v>
      </c>
      <c r="C273" s="130" t="s">
        <v>72</v>
      </c>
      <c r="D273" s="131" t="s">
        <v>16</v>
      </c>
      <c r="E273" s="126"/>
      <c r="F273" s="126"/>
      <c r="G273" s="132"/>
      <c r="H273" s="133">
        <v>1</v>
      </c>
      <c r="I273" s="140"/>
      <c r="J273" s="127"/>
      <c r="K273" s="134">
        <v>1</v>
      </c>
      <c r="L273" s="127"/>
      <c r="M273" s="66"/>
      <c r="N273" s="62"/>
      <c r="O273" s="62"/>
      <c r="P273" s="62"/>
      <c r="Q273" s="62"/>
      <c r="R273" s="62"/>
    </row>
    <row r="274" spans="2:18" ht="21.75" customHeight="1">
      <c r="B274" s="130"/>
      <c r="C274" s="139"/>
      <c r="D274" s="131" t="s">
        <v>17</v>
      </c>
      <c r="E274" s="126" t="s">
        <v>18</v>
      </c>
      <c r="F274" s="126">
        <v>2</v>
      </c>
      <c r="G274" s="132">
        <v>12570</v>
      </c>
      <c r="H274" s="137">
        <f>G274*F274</f>
        <v>25140</v>
      </c>
      <c r="I274" s="138">
        <f>$H274*I273</f>
        <v>0</v>
      </c>
      <c r="J274" s="138">
        <f>$H274*J273</f>
        <v>0</v>
      </c>
      <c r="K274" s="138">
        <f>$H274*K273</f>
        <v>25140</v>
      </c>
      <c r="L274" s="138">
        <f>$H274*L273</f>
        <v>0</v>
      </c>
      <c r="N274" s="62"/>
      <c r="O274" s="62"/>
      <c r="P274" s="62"/>
      <c r="Q274" s="62"/>
      <c r="R274" s="62"/>
    </row>
    <row r="275" spans="2:18" ht="21.75" customHeight="1">
      <c r="B275" s="130" t="s">
        <v>203</v>
      </c>
      <c r="C275" s="130" t="s">
        <v>74</v>
      </c>
      <c r="D275" s="131" t="s">
        <v>16</v>
      </c>
      <c r="E275" s="126"/>
      <c r="F275" s="126"/>
      <c r="G275" s="132"/>
      <c r="H275" s="133">
        <v>1</v>
      </c>
      <c r="I275" s="140"/>
      <c r="J275" s="127"/>
      <c r="K275" s="134">
        <v>1</v>
      </c>
      <c r="L275" s="127"/>
      <c r="M275" s="66"/>
      <c r="N275" s="62"/>
      <c r="O275" s="62"/>
      <c r="P275" s="62"/>
      <c r="Q275" s="62"/>
      <c r="R275" s="62"/>
    </row>
    <row r="276" spans="2:18" ht="21.75" customHeight="1">
      <c r="B276" s="130"/>
      <c r="C276" s="139"/>
      <c r="D276" s="131" t="s">
        <v>17</v>
      </c>
      <c r="E276" s="126" t="s">
        <v>18</v>
      </c>
      <c r="F276" s="126">
        <v>2</v>
      </c>
      <c r="G276" s="132">
        <v>12570</v>
      </c>
      <c r="H276" s="137">
        <f>G276*F276</f>
        <v>25140</v>
      </c>
      <c r="I276" s="138">
        <f>$H276*I275</f>
        <v>0</v>
      </c>
      <c r="J276" s="138">
        <f>$H276*J275</f>
        <v>0</v>
      </c>
      <c r="K276" s="138">
        <f>$H276*K275</f>
        <v>25140</v>
      </c>
      <c r="L276" s="138">
        <f>$H276*L275</f>
        <v>0</v>
      </c>
      <c r="N276" s="62"/>
      <c r="O276" s="62"/>
      <c r="P276" s="62"/>
      <c r="Q276" s="62"/>
      <c r="R276" s="62"/>
    </row>
    <row r="277" spans="2:18" ht="21.75" customHeight="1">
      <c r="B277" s="130" t="s">
        <v>204</v>
      </c>
      <c r="C277" s="130" t="s">
        <v>76</v>
      </c>
      <c r="D277" s="131" t="s">
        <v>16</v>
      </c>
      <c r="E277" s="126"/>
      <c r="F277" s="126"/>
      <c r="G277" s="132"/>
      <c r="H277" s="133">
        <v>1</v>
      </c>
      <c r="I277" s="140"/>
      <c r="J277" s="127"/>
      <c r="K277" s="134">
        <v>1</v>
      </c>
      <c r="L277" s="127"/>
      <c r="M277" s="66"/>
      <c r="N277" s="62"/>
      <c r="O277" s="62"/>
      <c r="P277" s="62"/>
      <c r="Q277" s="62"/>
      <c r="R277" s="62"/>
    </row>
    <row r="278" spans="2:18" ht="21.75" customHeight="1">
      <c r="B278" s="130"/>
      <c r="C278" s="139"/>
      <c r="D278" s="131" t="s">
        <v>17</v>
      </c>
      <c r="E278" s="126" t="s">
        <v>18</v>
      </c>
      <c r="F278" s="126">
        <v>2</v>
      </c>
      <c r="G278" s="132">
        <v>12570</v>
      </c>
      <c r="H278" s="137">
        <f>G278*F278</f>
        <v>25140</v>
      </c>
      <c r="I278" s="138">
        <f>$H278*I277</f>
        <v>0</v>
      </c>
      <c r="J278" s="138">
        <f>$H278*J277</f>
        <v>0</v>
      </c>
      <c r="K278" s="138">
        <f>$H278*K277</f>
        <v>25140</v>
      </c>
      <c r="L278" s="138">
        <f>$H278*L277</f>
        <v>0</v>
      </c>
      <c r="N278" s="62"/>
      <c r="O278" s="62"/>
      <c r="P278" s="62"/>
      <c r="Q278" s="62"/>
      <c r="R278" s="62"/>
    </row>
    <row r="279" spans="2:18" ht="21.75" customHeight="1">
      <c r="B279" s="130" t="s">
        <v>205</v>
      </c>
      <c r="C279" s="130" t="s">
        <v>77</v>
      </c>
      <c r="D279" s="131" t="s">
        <v>16</v>
      </c>
      <c r="E279" s="126"/>
      <c r="F279" s="126"/>
      <c r="G279" s="132"/>
      <c r="H279" s="133">
        <v>1</v>
      </c>
      <c r="I279" s="135"/>
      <c r="J279" s="127"/>
      <c r="K279" s="134">
        <v>1</v>
      </c>
      <c r="L279" s="127"/>
      <c r="M279" s="66"/>
      <c r="N279" s="62"/>
      <c r="O279" s="62"/>
      <c r="P279" s="62"/>
      <c r="Q279" s="62"/>
      <c r="R279" s="62"/>
    </row>
    <row r="280" spans="2:18" ht="21.75" customHeight="1">
      <c r="B280" s="130"/>
      <c r="C280" s="139"/>
      <c r="D280" s="131" t="s">
        <v>17</v>
      </c>
      <c r="E280" s="126" t="s">
        <v>18</v>
      </c>
      <c r="F280" s="126">
        <v>2</v>
      </c>
      <c r="G280" s="132">
        <v>7140</v>
      </c>
      <c r="H280" s="137">
        <f>G280*F280</f>
        <v>14280</v>
      </c>
      <c r="I280" s="138">
        <f>$H280*I279</f>
        <v>0</v>
      </c>
      <c r="J280" s="138">
        <f>$H280*J279</f>
        <v>0</v>
      </c>
      <c r="K280" s="138">
        <f>$H280*K279</f>
        <v>14280</v>
      </c>
      <c r="L280" s="138">
        <f>$H280*L279</f>
        <v>0</v>
      </c>
      <c r="N280" s="62"/>
      <c r="O280" s="62"/>
      <c r="P280" s="62"/>
      <c r="Q280" s="62"/>
      <c r="R280" s="62"/>
    </row>
    <row r="281" spans="2:18" ht="21.75" customHeight="1">
      <c r="B281" s="130" t="s">
        <v>206</v>
      </c>
      <c r="C281" s="130" t="s">
        <v>78</v>
      </c>
      <c r="D281" s="131" t="s">
        <v>16</v>
      </c>
      <c r="E281" s="126"/>
      <c r="F281" s="126"/>
      <c r="G281" s="132"/>
      <c r="H281" s="135">
        <v>1</v>
      </c>
      <c r="I281" s="135"/>
      <c r="J281" s="127"/>
      <c r="K281" s="134">
        <v>1</v>
      </c>
      <c r="L281" s="127"/>
      <c r="M281" s="176"/>
      <c r="N281" s="176"/>
      <c r="O281" s="176"/>
      <c r="P281" s="176"/>
      <c r="Q281" s="176"/>
      <c r="R281" s="176"/>
    </row>
    <row r="282" spans="2:18" ht="21.75" customHeight="1">
      <c r="B282" s="130"/>
      <c r="C282" s="139"/>
      <c r="D282" s="131" t="s">
        <v>17</v>
      </c>
      <c r="E282" s="126" t="s">
        <v>18</v>
      </c>
      <c r="F282" s="126">
        <v>2</v>
      </c>
      <c r="G282" s="132">
        <v>7140</v>
      </c>
      <c r="H282" s="137">
        <f>G282*F282</f>
        <v>14280</v>
      </c>
      <c r="I282" s="138">
        <f>$H282*I281</f>
        <v>0</v>
      </c>
      <c r="J282" s="138">
        <f>$H282*J281</f>
        <v>0</v>
      </c>
      <c r="K282" s="138">
        <f>$H282*K281</f>
        <v>14280</v>
      </c>
      <c r="L282" s="138">
        <f>$H282*L281</f>
        <v>0</v>
      </c>
      <c r="N282" s="62"/>
      <c r="O282" s="62"/>
      <c r="P282" s="62"/>
      <c r="Q282" s="62"/>
      <c r="R282" s="62"/>
    </row>
    <row r="283" spans="2:18" ht="21.75" customHeight="1">
      <c r="B283" s="130" t="s">
        <v>207</v>
      </c>
      <c r="C283" s="130" t="s">
        <v>79</v>
      </c>
      <c r="D283" s="131" t="s">
        <v>16</v>
      </c>
      <c r="E283" s="126"/>
      <c r="F283" s="126"/>
      <c r="G283" s="132"/>
      <c r="H283" s="133">
        <v>1</v>
      </c>
      <c r="I283" s="135"/>
      <c r="J283" s="127"/>
      <c r="K283" s="134">
        <v>1</v>
      </c>
      <c r="L283" s="127"/>
      <c r="M283" s="66"/>
      <c r="N283" s="62"/>
      <c r="O283" s="62"/>
      <c r="P283" s="62"/>
      <c r="Q283" s="62"/>
      <c r="R283" s="62"/>
    </row>
    <row r="284" spans="2:18" ht="21.75" customHeight="1">
      <c r="B284" s="130"/>
      <c r="C284" s="130"/>
      <c r="D284" s="131" t="s">
        <v>17</v>
      </c>
      <c r="E284" s="126" t="s">
        <v>18</v>
      </c>
      <c r="F284" s="126">
        <v>2</v>
      </c>
      <c r="G284" s="132">
        <v>7140</v>
      </c>
      <c r="H284" s="137">
        <f>G284*F284</f>
        <v>14280</v>
      </c>
      <c r="I284" s="138">
        <f>$H284*I283</f>
        <v>0</v>
      </c>
      <c r="J284" s="138">
        <f>$H284*J283</f>
        <v>0</v>
      </c>
      <c r="K284" s="138">
        <f>$H284*K283</f>
        <v>14280</v>
      </c>
      <c r="L284" s="138">
        <f>$H284*L283</f>
        <v>0</v>
      </c>
      <c r="N284" s="62"/>
      <c r="O284" s="62"/>
      <c r="P284" s="62"/>
      <c r="Q284" s="62"/>
      <c r="R284" s="62"/>
    </row>
    <row r="285" spans="2:18" ht="21.75" customHeight="1">
      <c r="B285" s="130" t="s">
        <v>208</v>
      </c>
      <c r="C285" s="130" t="s">
        <v>80</v>
      </c>
      <c r="D285" s="131" t="s">
        <v>16</v>
      </c>
      <c r="E285" s="126"/>
      <c r="F285" s="126"/>
      <c r="G285" s="132"/>
      <c r="H285" s="133">
        <v>1</v>
      </c>
      <c r="I285" s="135"/>
      <c r="J285" s="127"/>
      <c r="K285" s="134">
        <v>1</v>
      </c>
      <c r="L285" s="127"/>
      <c r="M285" s="66"/>
      <c r="N285" s="62"/>
      <c r="O285" s="62"/>
      <c r="P285" s="62"/>
      <c r="Q285" s="62"/>
      <c r="R285" s="62"/>
    </row>
    <row r="286" spans="2:18" ht="21.75" customHeight="1">
      <c r="B286" s="130"/>
      <c r="C286" s="139"/>
      <c r="D286" s="131" t="s">
        <v>17</v>
      </c>
      <c r="E286" s="126" t="s">
        <v>18</v>
      </c>
      <c r="F286" s="126">
        <v>2</v>
      </c>
      <c r="G286" s="132">
        <v>1140</v>
      </c>
      <c r="H286" s="137">
        <f>G286*F286</f>
        <v>2280</v>
      </c>
      <c r="I286" s="138">
        <f>$H286*I285</f>
        <v>0</v>
      </c>
      <c r="J286" s="138">
        <f>$H286*J285</f>
        <v>0</v>
      </c>
      <c r="K286" s="138">
        <f>$H286*K285</f>
        <v>2280</v>
      </c>
      <c r="L286" s="138">
        <f>$H286*L285</f>
        <v>0</v>
      </c>
      <c r="N286" s="62"/>
      <c r="O286" s="62"/>
      <c r="P286" s="62"/>
      <c r="Q286" s="62"/>
      <c r="R286" s="62"/>
    </row>
    <row r="287" spans="2:18" ht="21.75" customHeight="1">
      <c r="B287" s="130" t="s">
        <v>209</v>
      </c>
      <c r="C287" s="130" t="s">
        <v>81</v>
      </c>
      <c r="D287" s="131" t="s">
        <v>16</v>
      </c>
      <c r="E287" s="126"/>
      <c r="F287" s="126"/>
      <c r="G287" s="132"/>
      <c r="H287" s="133">
        <v>1</v>
      </c>
      <c r="I287" s="135"/>
      <c r="J287" s="127"/>
      <c r="K287" s="134">
        <v>1</v>
      </c>
      <c r="L287" s="127"/>
      <c r="M287" s="66"/>
      <c r="N287" s="62"/>
      <c r="O287" s="62"/>
      <c r="P287" s="62"/>
      <c r="Q287" s="62"/>
      <c r="R287" s="62"/>
    </row>
    <row r="288" spans="2:18" ht="21.75" customHeight="1">
      <c r="B288" s="127"/>
      <c r="C288" s="2"/>
      <c r="D288" s="131" t="s">
        <v>17</v>
      </c>
      <c r="E288" s="126" t="s">
        <v>18</v>
      </c>
      <c r="F288" s="126">
        <v>2</v>
      </c>
      <c r="G288" s="132">
        <v>1140</v>
      </c>
      <c r="H288" s="137">
        <f>G288*F288</f>
        <v>2280</v>
      </c>
      <c r="I288" s="138">
        <f>$H288*I287</f>
        <v>0</v>
      </c>
      <c r="J288" s="138">
        <f>$H288*J287</f>
        <v>0</v>
      </c>
      <c r="K288" s="138">
        <f>$H288*K287</f>
        <v>2280</v>
      </c>
      <c r="L288" s="138">
        <f>$H288*L287</f>
        <v>0</v>
      </c>
      <c r="N288" s="62"/>
      <c r="O288" s="62"/>
      <c r="P288" s="62"/>
      <c r="Q288" s="62"/>
      <c r="R288" s="62"/>
    </row>
    <row r="289" spans="2:18" ht="21.75" customHeight="1">
      <c r="B289" s="127" t="s">
        <v>210</v>
      </c>
      <c r="C289" s="130" t="s">
        <v>173</v>
      </c>
      <c r="D289" s="131" t="s">
        <v>16</v>
      </c>
      <c r="E289" s="126"/>
      <c r="F289" s="126"/>
      <c r="G289" s="132"/>
      <c r="H289" s="133">
        <v>1</v>
      </c>
      <c r="I289" s="135"/>
      <c r="J289" s="127"/>
      <c r="K289" s="134">
        <v>1</v>
      </c>
      <c r="L289" s="127"/>
      <c r="M289" s="66"/>
      <c r="N289" s="62"/>
      <c r="O289" s="62"/>
      <c r="P289" s="62"/>
      <c r="Q289" s="62"/>
      <c r="R289" s="62"/>
    </row>
    <row r="290" spans="2:18" ht="21.75" customHeight="1">
      <c r="B290" s="130"/>
      <c r="C290" s="2"/>
      <c r="D290" s="131" t="s">
        <v>17</v>
      </c>
      <c r="E290" s="126" t="s">
        <v>18</v>
      </c>
      <c r="F290" s="126">
        <v>2</v>
      </c>
      <c r="G290" s="132">
        <v>1140</v>
      </c>
      <c r="H290" s="137">
        <f>G290*F290</f>
        <v>2280</v>
      </c>
      <c r="I290" s="138">
        <f>$H290*I289</f>
        <v>0</v>
      </c>
      <c r="J290" s="138">
        <f>$H290*J289</f>
        <v>0</v>
      </c>
      <c r="K290" s="138">
        <f>$H290*K289</f>
        <v>2280</v>
      </c>
      <c r="L290" s="138">
        <f>$H290*L289</f>
        <v>0</v>
      </c>
      <c r="N290" s="62"/>
      <c r="O290" s="62"/>
      <c r="P290" s="62"/>
      <c r="Q290" s="62"/>
      <c r="R290" s="62"/>
    </row>
    <row r="291" spans="2:18" ht="21.75" customHeight="1">
      <c r="B291" s="2" t="s">
        <v>211</v>
      </c>
      <c r="C291" s="130" t="s">
        <v>82</v>
      </c>
      <c r="D291" s="131" t="s">
        <v>16</v>
      </c>
      <c r="E291" s="126"/>
      <c r="F291" s="126"/>
      <c r="G291" s="132"/>
      <c r="H291" s="133">
        <v>1</v>
      </c>
      <c r="I291" s="135"/>
      <c r="J291" s="127"/>
      <c r="K291" s="134">
        <v>1</v>
      </c>
      <c r="L291" s="127"/>
      <c r="M291" s="2"/>
      <c r="N291" s="62"/>
      <c r="O291" s="62"/>
      <c r="P291" s="62"/>
      <c r="Q291" s="62"/>
      <c r="R291" s="62"/>
    </row>
    <row r="292" spans="2:18" ht="21.75" customHeight="1">
      <c r="B292" s="2"/>
      <c r="C292" s="139"/>
      <c r="D292" s="131" t="s">
        <v>17</v>
      </c>
      <c r="E292" s="126" t="s">
        <v>18</v>
      </c>
      <c r="F292" s="126">
        <v>2</v>
      </c>
      <c r="G292" s="132">
        <v>1140</v>
      </c>
      <c r="H292" s="137">
        <f>G292*F292</f>
        <v>2280</v>
      </c>
      <c r="I292" s="138">
        <f>$H292*I291</f>
        <v>0</v>
      </c>
      <c r="J292" s="138">
        <f>$H292*J291</f>
        <v>0</v>
      </c>
      <c r="K292" s="138">
        <f>$H292*K291</f>
        <v>2280</v>
      </c>
      <c r="L292" s="138">
        <f>$H292*L291</f>
        <v>0</v>
      </c>
      <c r="M292" s="2"/>
      <c r="N292" s="62"/>
      <c r="O292" s="62"/>
      <c r="P292" s="62"/>
      <c r="Q292" s="62"/>
      <c r="R292" s="62"/>
    </row>
    <row r="293" spans="2:18" ht="21.75" customHeight="1">
      <c r="B293" s="2" t="s">
        <v>212</v>
      </c>
      <c r="C293" s="130" t="s">
        <v>174</v>
      </c>
      <c r="D293" s="131" t="s">
        <v>16</v>
      </c>
      <c r="E293" s="126"/>
      <c r="F293" s="126"/>
      <c r="G293" s="132"/>
      <c r="H293" s="133">
        <v>1</v>
      </c>
      <c r="I293" s="135"/>
      <c r="J293" s="127"/>
      <c r="K293" s="134">
        <v>1</v>
      </c>
      <c r="L293" s="127"/>
      <c r="M293" s="2"/>
      <c r="N293" s="62"/>
      <c r="O293" s="62"/>
      <c r="P293" s="62"/>
      <c r="Q293" s="62"/>
      <c r="R293" s="62"/>
    </row>
    <row r="294" spans="2:18" ht="21.75" customHeight="1">
      <c r="B294" s="2"/>
      <c r="C294" s="2"/>
      <c r="D294" s="131" t="s">
        <v>17</v>
      </c>
      <c r="E294" s="126" t="s">
        <v>18</v>
      </c>
      <c r="F294" s="126">
        <v>2</v>
      </c>
      <c r="G294" s="132">
        <v>1140</v>
      </c>
      <c r="H294" s="137">
        <f>G294*F294</f>
        <v>2280</v>
      </c>
      <c r="I294" s="138">
        <f>$H294*I293</f>
        <v>0</v>
      </c>
      <c r="J294" s="138">
        <f>$H294*J293</f>
        <v>0</v>
      </c>
      <c r="K294" s="138">
        <f>$H294*K293</f>
        <v>2280</v>
      </c>
      <c r="L294" s="138">
        <f>$H294*L293</f>
        <v>0</v>
      </c>
      <c r="M294" s="2"/>
      <c r="N294" s="62"/>
      <c r="O294" s="62"/>
      <c r="P294" s="62"/>
      <c r="Q294" s="62"/>
      <c r="R294" s="62"/>
    </row>
    <row r="295" spans="2:18" ht="21.75" customHeight="1">
      <c r="B295" s="2" t="s">
        <v>213</v>
      </c>
      <c r="C295" s="130" t="s">
        <v>175</v>
      </c>
      <c r="D295" s="131" t="s">
        <v>16</v>
      </c>
      <c r="E295" s="126"/>
      <c r="F295" s="126"/>
      <c r="G295" s="132"/>
      <c r="H295" s="133">
        <v>1</v>
      </c>
      <c r="I295" s="135"/>
      <c r="J295" s="127"/>
      <c r="K295" s="134">
        <v>1</v>
      </c>
      <c r="L295" s="127"/>
      <c r="M295" s="2"/>
      <c r="N295" s="62"/>
      <c r="O295" s="62"/>
      <c r="P295" s="62"/>
      <c r="Q295" s="62"/>
      <c r="R295" s="62"/>
    </row>
    <row r="296" spans="2:18" ht="21.75" customHeight="1">
      <c r="B296" s="2"/>
      <c r="C296" s="2"/>
      <c r="D296" s="131" t="s">
        <v>17</v>
      </c>
      <c r="E296" s="126" t="s">
        <v>18</v>
      </c>
      <c r="F296" s="126">
        <v>2</v>
      </c>
      <c r="G296" s="132">
        <v>1140</v>
      </c>
      <c r="H296" s="137">
        <f>G296*F296</f>
        <v>2280</v>
      </c>
      <c r="I296" s="138">
        <f>$H296*I295</f>
        <v>0</v>
      </c>
      <c r="J296" s="138">
        <f>$H296*J295</f>
        <v>0</v>
      </c>
      <c r="K296" s="138">
        <f>$H296*K295</f>
        <v>2280</v>
      </c>
      <c r="L296" s="138">
        <f>$H296*L295</f>
        <v>0</v>
      </c>
      <c r="M296" s="2"/>
      <c r="N296" s="62"/>
      <c r="O296" s="62"/>
      <c r="P296" s="62"/>
      <c r="Q296" s="62"/>
      <c r="R296" s="62"/>
    </row>
    <row r="297" spans="2:18" ht="21.75" customHeight="1">
      <c r="B297" s="141"/>
      <c r="C297" s="141"/>
      <c r="D297" s="141"/>
      <c r="E297" s="141"/>
      <c r="F297" s="141"/>
      <c r="G297" s="141"/>
      <c r="H297" s="141"/>
      <c r="I297" s="141"/>
      <c r="J297" s="141"/>
      <c r="K297" s="141"/>
      <c r="L297" s="141"/>
      <c r="M297" s="66"/>
      <c r="N297" s="62"/>
      <c r="O297" s="62"/>
      <c r="P297" s="62"/>
      <c r="Q297" s="62"/>
      <c r="R297" s="62"/>
    </row>
    <row r="298" spans="2:18" ht="21.75" customHeight="1">
      <c r="B298" s="125" t="s">
        <v>214</v>
      </c>
      <c r="C298" s="64" t="s">
        <v>423</v>
      </c>
      <c r="D298" s="131"/>
      <c r="E298" s="126"/>
      <c r="F298" s="126"/>
      <c r="G298" s="127"/>
      <c r="H298" s="133"/>
      <c r="I298" s="128">
        <f>SUM(I300,I302,I304,I306,I308,I310,I312,I314,I316,I318,I320,I322,I324,I326)</f>
        <v>0</v>
      </c>
      <c r="J298" s="128">
        <f>SUM(J300,J302,J304,J306,J308,J310,J312,J314,J316,J318,J320,J322,J324,J326)</f>
        <v>0</v>
      </c>
      <c r="K298" s="128">
        <f>SUM(K300,K302,K304,K306,K308,K310,K312,K314,K316,K318,K320,K322,K324,K326,K328,K330,K332)</f>
        <v>305820</v>
      </c>
      <c r="L298" s="128">
        <f>SUM(L300,L302,L304,L306,L308,L310,L312,L314,L316,L318,L320,L322,L324,L326)</f>
        <v>0</v>
      </c>
      <c r="N298" s="62"/>
      <c r="O298" s="62"/>
      <c r="P298" s="62"/>
      <c r="Q298" s="62"/>
      <c r="R298" s="62"/>
    </row>
    <row r="299" spans="2:18" ht="21.75" customHeight="1">
      <c r="B299" s="130" t="s">
        <v>215</v>
      </c>
      <c r="C299" s="130" t="s">
        <v>62</v>
      </c>
      <c r="D299" s="131" t="s">
        <v>16</v>
      </c>
      <c r="E299" s="126"/>
      <c r="F299" s="126"/>
      <c r="G299" s="132"/>
      <c r="H299" s="133">
        <v>1</v>
      </c>
      <c r="I299" s="140"/>
      <c r="J299" s="127"/>
      <c r="K299" s="134">
        <v>1</v>
      </c>
      <c r="L299" s="127"/>
      <c r="M299" s="66"/>
      <c r="N299" s="62"/>
      <c r="O299" s="62"/>
      <c r="P299" s="62"/>
      <c r="Q299" s="62"/>
      <c r="R299" s="62"/>
    </row>
    <row r="300" spans="2:18" ht="21.75" customHeight="1">
      <c r="B300" s="130"/>
      <c r="C300" s="136"/>
      <c r="D300" s="131" t="s">
        <v>17</v>
      </c>
      <c r="E300" s="126" t="s">
        <v>18</v>
      </c>
      <c r="F300" s="126">
        <v>3</v>
      </c>
      <c r="G300" s="132">
        <v>7800</v>
      </c>
      <c r="H300" s="137">
        <f>G300*F300</f>
        <v>23400</v>
      </c>
      <c r="I300" s="138">
        <f>$H300*I299</f>
        <v>0</v>
      </c>
      <c r="J300" s="138">
        <f>$H300*J299</f>
        <v>0</v>
      </c>
      <c r="K300" s="138">
        <f>$H300*K299</f>
        <v>23400</v>
      </c>
      <c r="L300" s="138">
        <f>$H300*L299</f>
        <v>0</v>
      </c>
      <c r="N300" s="62"/>
      <c r="O300" s="62"/>
      <c r="P300" s="62"/>
      <c r="Q300" s="62"/>
      <c r="R300" s="62"/>
    </row>
    <row r="301" spans="2:18" ht="21.75" customHeight="1">
      <c r="B301" s="130" t="s">
        <v>216</v>
      </c>
      <c r="C301" s="130" t="s">
        <v>64</v>
      </c>
      <c r="D301" s="131" t="s">
        <v>16</v>
      </c>
      <c r="E301" s="126"/>
      <c r="F301" s="126"/>
      <c r="G301" s="132"/>
      <c r="H301" s="133">
        <v>1</v>
      </c>
      <c r="I301" s="140"/>
      <c r="J301" s="127"/>
      <c r="K301" s="134">
        <v>1</v>
      </c>
      <c r="L301" s="127"/>
      <c r="M301" s="66"/>
      <c r="N301" s="62"/>
      <c r="O301" s="62"/>
      <c r="P301" s="62"/>
      <c r="Q301" s="62"/>
      <c r="R301" s="62"/>
    </row>
    <row r="302" spans="2:18" ht="21.75" customHeight="1">
      <c r="B302" s="130"/>
      <c r="C302" s="130"/>
      <c r="D302" s="131" t="s">
        <v>17</v>
      </c>
      <c r="E302" s="126" t="s">
        <v>18</v>
      </c>
      <c r="F302" s="126">
        <v>3</v>
      </c>
      <c r="G302" s="132">
        <v>5200</v>
      </c>
      <c r="H302" s="137">
        <f>G302*F302</f>
        <v>15600</v>
      </c>
      <c r="I302" s="138">
        <f>$H302*I301</f>
        <v>0</v>
      </c>
      <c r="J302" s="138">
        <f>$H302*J301</f>
        <v>0</v>
      </c>
      <c r="K302" s="138">
        <f>$H302*K301</f>
        <v>15600</v>
      </c>
      <c r="L302" s="138">
        <f>$H302*L301</f>
        <v>0</v>
      </c>
      <c r="N302" s="62"/>
      <c r="O302" s="62"/>
      <c r="P302" s="62"/>
      <c r="Q302" s="62"/>
      <c r="R302" s="62"/>
    </row>
    <row r="303" spans="2:18" ht="21.75" customHeight="1">
      <c r="B303" s="130" t="s">
        <v>217</v>
      </c>
      <c r="C303" s="130" t="s">
        <v>66</v>
      </c>
      <c r="D303" s="131" t="s">
        <v>16</v>
      </c>
      <c r="E303" s="126"/>
      <c r="F303" s="126"/>
      <c r="G303" s="132"/>
      <c r="H303" s="133">
        <v>1</v>
      </c>
      <c r="I303" s="140"/>
      <c r="J303" s="127"/>
      <c r="K303" s="134">
        <v>1</v>
      </c>
      <c r="L303" s="127"/>
      <c r="N303" s="62"/>
      <c r="O303" s="62"/>
      <c r="P303" s="62"/>
      <c r="Q303" s="62"/>
      <c r="R303" s="62"/>
    </row>
    <row r="304" spans="2:18" ht="21.75" customHeight="1">
      <c r="B304" s="130"/>
      <c r="C304" s="130"/>
      <c r="D304" s="131" t="s">
        <v>17</v>
      </c>
      <c r="E304" s="126" t="s">
        <v>18</v>
      </c>
      <c r="F304" s="126">
        <v>3</v>
      </c>
      <c r="G304" s="132">
        <v>5200</v>
      </c>
      <c r="H304" s="137">
        <f>G304*F304</f>
        <v>15600</v>
      </c>
      <c r="I304" s="138">
        <f>$H304*I303</f>
        <v>0</v>
      </c>
      <c r="J304" s="138">
        <f>$H304*J303</f>
        <v>0</v>
      </c>
      <c r="K304" s="138">
        <f>$H304*K303</f>
        <v>15600</v>
      </c>
      <c r="L304" s="138">
        <f>$H304*L303</f>
        <v>0</v>
      </c>
      <c r="N304" s="62"/>
      <c r="O304" s="62"/>
      <c r="P304" s="62"/>
      <c r="Q304" s="62"/>
      <c r="R304" s="62"/>
    </row>
    <row r="305" spans="2:18" ht="21.75" customHeight="1">
      <c r="B305" s="130" t="s">
        <v>218</v>
      </c>
      <c r="C305" s="130" t="s">
        <v>68</v>
      </c>
      <c r="D305" s="131" t="s">
        <v>16</v>
      </c>
      <c r="E305" s="126"/>
      <c r="F305" s="126"/>
      <c r="G305" s="132"/>
      <c r="H305" s="133">
        <v>1</v>
      </c>
      <c r="I305" s="140"/>
      <c r="J305" s="127"/>
      <c r="K305" s="134">
        <v>1</v>
      </c>
      <c r="L305" s="127"/>
      <c r="M305" s="66"/>
      <c r="N305" s="62"/>
      <c r="O305" s="62"/>
      <c r="P305" s="62"/>
      <c r="Q305" s="62"/>
      <c r="R305" s="62"/>
    </row>
    <row r="306" spans="2:18" ht="21.75" customHeight="1">
      <c r="B306" s="130"/>
      <c r="C306" s="130"/>
      <c r="D306" s="131" t="s">
        <v>17</v>
      </c>
      <c r="E306" s="126" t="s">
        <v>18</v>
      </c>
      <c r="F306" s="126">
        <v>3</v>
      </c>
      <c r="G306" s="132">
        <v>5200</v>
      </c>
      <c r="H306" s="137">
        <f>G306*F306</f>
        <v>15600</v>
      </c>
      <c r="I306" s="138">
        <f>$H306*I305</f>
        <v>0</v>
      </c>
      <c r="J306" s="138">
        <f>$H306*J305</f>
        <v>0</v>
      </c>
      <c r="K306" s="138">
        <f>$H306*K305</f>
        <v>15600</v>
      </c>
      <c r="L306" s="138">
        <f>$H306*L305</f>
        <v>0</v>
      </c>
      <c r="N306" s="62"/>
      <c r="O306" s="62"/>
      <c r="P306" s="62"/>
      <c r="Q306" s="62"/>
      <c r="R306" s="62"/>
    </row>
    <row r="307" spans="2:18" ht="21.75" customHeight="1">
      <c r="B307" s="130" t="s">
        <v>219</v>
      </c>
      <c r="C307" s="130" t="s">
        <v>70</v>
      </c>
      <c r="D307" s="131" t="s">
        <v>16</v>
      </c>
      <c r="E307" s="126"/>
      <c r="F307" s="126"/>
      <c r="G307" s="132"/>
      <c r="H307" s="133">
        <v>1</v>
      </c>
      <c r="I307" s="140"/>
      <c r="J307" s="127"/>
      <c r="K307" s="134">
        <v>1</v>
      </c>
      <c r="L307" s="127"/>
      <c r="M307" s="66"/>
      <c r="N307" s="62"/>
      <c r="O307" s="62"/>
      <c r="P307" s="62"/>
      <c r="Q307" s="62"/>
      <c r="R307" s="62"/>
    </row>
    <row r="308" spans="2:18" ht="21.75" customHeight="1">
      <c r="B308" s="130"/>
      <c r="C308" s="130"/>
      <c r="D308" s="131" t="s">
        <v>17</v>
      </c>
      <c r="E308" s="126" t="s">
        <v>18</v>
      </c>
      <c r="F308" s="126">
        <v>3</v>
      </c>
      <c r="G308" s="132">
        <v>12570</v>
      </c>
      <c r="H308" s="137">
        <f>G308*F308</f>
        <v>37710</v>
      </c>
      <c r="I308" s="138">
        <f>$H308*I307</f>
        <v>0</v>
      </c>
      <c r="J308" s="138">
        <f>$H308*J307</f>
        <v>0</v>
      </c>
      <c r="K308" s="138">
        <f>$H308*K307</f>
        <v>37710</v>
      </c>
      <c r="L308" s="138">
        <f>$H308*L307</f>
        <v>0</v>
      </c>
      <c r="N308" s="62"/>
      <c r="O308" s="62"/>
      <c r="P308" s="62"/>
      <c r="Q308" s="62"/>
      <c r="R308" s="62"/>
    </row>
    <row r="309" spans="2:18" ht="21.75" customHeight="1">
      <c r="B309" s="130" t="s">
        <v>220</v>
      </c>
      <c r="C309" s="130" t="s">
        <v>72</v>
      </c>
      <c r="D309" s="131" t="s">
        <v>16</v>
      </c>
      <c r="E309" s="126"/>
      <c r="F309" s="126"/>
      <c r="G309" s="132"/>
      <c r="H309" s="133">
        <v>1</v>
      </c>
      <c r="I309" s="140"/>
      <c r="J309" s="127"/>
      <c r="K309" s="134">
        <v>1</v>
      </c>
      <c r="L309" s="127"/>
      <c r="M309" s="66"/>
      <c r="N309" s="62"/>
      <c r="O309" s="62"/>
      <c r="P309" s="62"/>
      <c r="Q309" s="62"/>
      <c r="R309" s="62"/>
    </row>
    <row r="310" spans="2:18" ht="21.75" customHeight="1">
      <c r="B310" s="130"/>
      <c r="C310" s="139"/>
      <c r="D310" s="131" t="s">
        <v>17</v>
      </c>
      <c r="E310" s="126" t="s">
        <v>18</v>
      </c>
      <c r="F310" s="126">
        <v>3</v>
      </c>
      <c r="G310" s="132">
        <v>12570</v>
      </c>
      <c r="H310" s="137">
        <f>G310*F310</f>
        <v>37710</v>
      </c>
      <c r="I310" s="138">
        <f>$H310*I309</f>
        <v>0</v>
      </c>
      <c r="J310" s="138">
        <f>$H310*J309</f>
        <v>0</v>
      </c>
      <c r="K310" s="138">
        <f>$H310*K309</f>
        <v>37710</v>
      </c>
      <c r="L310" s="138">
        <f>$H310*L309</f>
        <v>0</v>
      </c>
      <c r="N310" s="62"/>
      <c r="O310" s="62"/>
      <c r="P310" s="62"/>
      <c r="Q310" s="62"/>
      <c r="R310" s="62"/>
    </row>
    <row r="311" spans="2:18" ht="21.75" customHeight="1">
      <c r="B311" s="130" t="s">
        <v>221</v>
      </c>
      <c r="C311" s="130" t="s">
        <v>74</v>
      </c>
      <c r="D311" s="131" t="s">
        <v>16</v>
      </c>
      <c r="E311" s="126"/>
      <c r="F311" s="126"/>
      <c r="G311" s="132"/>
      <c r="H311" s="135">
        <v>1</v>
      </c>
      <c r="I311" s="140"/>
      <c r="J311" s="127"/>
      <c r="K311" s="134">
        <v>1</v>
      </c>
      <c r="L311" s="127"/>
      <c r="M311" s="176"/>
      <c r="N311" s="176"/>
      <c r="O311" s="176"/>
      <c r="P311" s="176"/>
      <c r="Q311" s="176"/>
      <c r="R311" s="176"/>
    </row>
    <row r="312" spans="2:18" ht="21.75" customHeight="1">
      <c r="B312" s="130"/>
      <c r="C312" s="139"/>
      <c r="D312" s="131" t="s">
        <v>17</v>
      </c>
      <c r="E312" s="126" t="s">
        <v>18</v>
      </c>
      <c r="F312" s="126">
        <v>3</v>
      </c>
      <c r="G312" s="132">
        <v>12570</v>
      </c>
      <c r="H312" s="137">
        <f>G312*F312</f>
        <v>37710</v>
      </c>
      <c r="I312" s="138">
        <f>$H312*I311</f>
        <v>0</v>
      </c>
      <c r="J312" s="138">
        <f>$H312*J311</f>
        <v>0</v>
      </c>
      <c r="K312" s="138">
        <f>$H312*K311</f>
        <v>37710</v>
      </c>
      <c r="L312" s="138">
        <f>$H312*L311</f>
        <v>0</v>
      </c>
      <c r="N312" s="62"/>
      <c r="O312" s="62"/>
      <c r="P312" s="62"/>
      <c r="Q312" s="62"/>
      <c r="R312" s="62"/>
    </row>
    <row r="313" spans="2:18" ht="21.75" customHeight="1">
      <c r="B313" s="130" t="s">
        <v>222</v>
      </c>
      <c r="C313" s="130" t="s">
        <v>76</v>
      </c>
      <c r="D313" s="131" t="s">
        <v>16</v>
      </c>
      <c r="E313" s="126"/>
      <c r="F313" s="126"/>
      <c r="G313" s="132"/>
      <c r="H313" s="133">
        <v>1</v>
      </c>
      <c r="I313" s="140"/>
      <c r="J313" s="127"/>
      <c r="K313" s="134">
        <v>1</v>
      </c>
      <c r="L313" s="127"/>
      <c r="M313" s="66"/>
      <c r="N313" s="62"/>
      <c r="O313" s="62"/>
      <c r="P313" s="62"/>
      <c r="Q313" s="62"/>
      <c r="R313" s="62"/>
    </row>
    <row r="314" spans="2:18" ht="21.75" customHeight="1">
      <c r="B314" s="130"/>
      <c r="C314" s="139"/>
      <c r="D314" s="131" t="s">
        <v>17</v>
      </c>
      <c r="E314" s="126" t="s">
        <v>18</v>
      </c>
      <c r="F314" s="126">
        <v>3</v>
      </c>
      <c r="G314" s="132">
        <v>12570</v>
      </c>
      <c r="H314" s="137">
        <f>G314*F314</f>
        <v>37710</v>
      </c>
      <c r="I314" s="138">
        <f>$H314*I313</f>
        <v>0</v>
      </c>
      <c r="J314" s="138">
        <f>$H314*J313</f>
        <v>0</v>
      </c>
      <c r="K314" s="138">
        <f>$H314*K313</f>
        <v>37710</v>
      </c>
      <c r="L314" s="138">
        <f>$H314*L313</f>
        <v>0</v>
      </c>
      <c r="N314" s="62"/>
      <c r="O314" s="62"/>
      <c r="P314" s="62"/>
      <c r="Q314" s="62"/>
      <c r="R314" s="62"/>
    </row>
    <row r="315" spans="2:18" ht="21.75" customHeight="1">
      <c r="B315" s="130" t="s">
        <v>223</v>
      </c>
      <c r="C315" s="130" t="s">
        <v>77</v>
      </c>
      <c r="D315" s="131" t="s">
        <v>16</v>
      </c>
      <c r="E315" s="126"/>
      <c r="F315" s="126"/>
      <c r="G315" s="132"/>
      <c r="H315" s="133">
        <v>1</v>
      </c>
      <c r="I315" s="135"/>
      <c r="J315" s="127"/>
      <c r="K315" s="134">
        <v>1</v>
      </c>
      <c r="L315" s="127"/>
      <c r="M315" s="66"/>
      <c r="N315" s="62"/>
      <c r="O315" s="62"/>
      <c r="P315" s="62"/>
      <c r="Q315" s="62"/>
      <c r="R315" s="62"/>
    </row>
    <row r="316" spans="2:18" ht="21.75" customHeight="1">
      <c r="B316" s="130"/>
      <c r="C316" s="139"/>
      <c r="D316" s="131" t="s">
        <v>17</v>
      </c>
      <c r="E316" s="126" t="s">
        <v>18</v>
      </c>
      <c r="F316" s="126">
        <v>3</v>
      </c>
      <c r="G316" s="132">
        <v>7140</v>
      </c>
      <c r="H316" s="137">
        <f>G316*F316</f>
        <v>21420</v>
      </c>
      <c r="I316" s="138">
        <f>$H316*I315</f>
        <v>0</v>
      </c>
      <c r="J316" s="138">
        <f>$H316*J315</f>
        <v>0</v>
      </c>
      <c r="K316" s="138">
        <f>$H316*K315</f>
        <v>21420</v>
      </c>
      <c r="L316" s="138">
        <f>$H316*L315</f>
        <v>0</v>
      </c>
      <c r="N316" s="62"/>
      <c r="O316" s="62"/>
      <c r="P316" s="62"/>
      <c r="Q316" s="62"/>
      <c r="R316" s="62"/>
    </row>
    <row r="317" spans="2:18" ht="21.75" customHeight="1">
      <c r="B317" s="130" t="s">
        <v>224</v>
      </c>
      <c r="C317" s="130" t="s">
        <v>78</v>
      </c>
      <c r="D317" s="131" t="s">
        <v>16</v>
      </c>
      <c r="E317" s="126"/>
      <c r="F317" s="126"/>
      <c r="G317" s="132"/>
      <c r="H317" s="133">
        <v>1</v>
      </c>
      <c r="I317" s="135"/>
      <c r="J317" s="127"/>
      <c r="K317" s="134">
        <v>1</v>
      </c>
      <c r="L317" s="127"/>
      <c r="M317" s="66"/>
      <c r="N317" s="62"/>
      <c r="O317" s="62"/>
      <c r="P317" s="62"/>
      <c r="Q317" s="62"/>
      <c r="R317" s="62"/>
    </row>
    <row r="318" spans="2:18" ht="21.75" customHeight="1">
      <c r="B318" s="130"/>
      <c r="C318" s="139"/>
      <c r="D318" s="131" t="s">
        <v>17</v>
      </c>
      <c r="E318" s="126" t="s">
        <v>18</v>
      </c>
      <c r="F318" s="126">
        <v>3</v>
      </c>
      <c r="G318" s="132">
        <v>7140</v>
      </c>
      <c r="H318" s="137">
        <f>G318*F318</f>
        <v>21420</v>
      </c>
      <c r="I318" s="138">
        <f>$H318*I317</f>
        <v>0</v>
      </c>
      <c r="J318" s="138">
        <f>$H318*J317</f>
        <v>0</v>
      </c>
      <c r="K318" s="138">
        <f>$H318*K317</f>
        <v>21420</v>
      </c>
      <c r="L318" s="138">
        <f>$H318*L317</f>
        <v>0</v>
      </c>
      <c r="N318" s="62"/>
      <c r="O318" s="62"/>
      <c r="P318" s="62"/>
      <c r="Q318" s="62"/>
      <c r="R318" s="62"/>
    </row>
    <row r="319" spans="2:18" ht="21.75" customHeight="1">
      <c r="B319" s="130" t="s">
        <v>225</v>
      </c>
      <c r="C319" s="130" t="s">
        <v>79</v>
      </c>
      <c r="D319" s="131" t="s">
        <v>16</v>
      </c>
      <c r="E319" s="126"/>
      <c r="F319" s="126"/>
      <c r="G319" s="132"/>
      <c r="H319" s="133">
        <v>1</v>
      </c>
      <c r="I319" s="135"/>
      <c r="J319" s="127"/>
      <c r="K319" s="134">
        <v>1</v>
      </c>
      <c r="L319" s="127"/>
      <c r="M319" s="66"/>
      <c r="N319" s="62"/>
      <c r="O319" s="62"/>
      <c r="P319" s="62"/>
      <c r="Q319" s="62"/>
      <c r="R319" s="62"/>
    </row>
    <row r="320" spans="2:18" ht="21.75" customHeight="1">
      <c r="B320" s="130"/>
      <c r="C320" s="130"/>
      <c r="D320" s="131" t="s">
        <v>17</v>
      </c>
      <c r="E320" s="126" t="s">
        <v>18</v>
      </c>
      <c r="F320" s="126">
        <v>3</v>
      </c>
      <c r="G320" s="132">
        <v>7140</v>
      </c>
      <c r="H320" s="137">
        <f>G320*F320</f>
        <v>21420</v>
      </c>
      <c r="I320" s="138">
        <f>$H320*I319</f>
        <v>0</v>
      </c>
      <c r="J320" s="138">
        <f>$H320*J319</f>
        <v>0</v>
      </c>
      <c r="K320" s="138">
        <f>$H320*K319</f>
        <v>21420</v>
      </c>
      <c r="L320" s="138">
        <f>$H320*L319</f>
        <v>0</v>
      </c>
      <c r="N320" s="62"/>
      <c r="O320" s="62"/>
      <c r="P320" s="62"/>
      <c r="Q320" s="62"/>
      <c r="R320" s="62"/>
    </row>
    <row r="321" spans="2:18" ht="21.75" customHeight="1">
      <c r="B321" s="130" t="s">
        <v>226</v>
      </c>
      <c r="C321" s="130" t="s">
        <v>80</v>
      </c>
      <c r="D321" s="131" t="s">
        <v>16</v>
      </c>
      <c r="E321" s="126"/>
      <c r="F321" s="126"/>
      <c r="G321" s="132"/>
      <c r="H321" s="133">
        <v>1</v>
      </c>
      <c r="I321" s="135"/>
      <c r="J321" s="127"/>
      <c r="K321" s="134">
        <v>1</v>
      </c>
      <c r="L321" s="127"/>
      <c r="N321" s="62"/>
      <c r="O321" s="62"/>
      <c r="P321" s="62"/>
      <c r="Q321" s="62"/>
      <c r="R321" s="62"/>
    </row>
    <row r="322" spans="2:18" ht="21.75" customHeight="1">
      <c r="B322" s="130"/>
      <c r="C322" s="139"/>
      <c r="D322" s="131" t="s">
        <v>17</v>
      </c>
      <c r="E322" s="126" t="s">
        <v>18</v>
      </c>
      <c r="F322" s="126">
        <v>3</v>
      </c>
      <c r="G322" s="132">
        <v>1140</v>
      </c>
      <c r="H322" s="137">
        <f>G322*F322</f>
        <v>3420</v>
      </c>
      <c r="I322" s="138">
        <f>$H322*I321</f>
        <v>0</v>
      </c>
      <c r="J322" s="138">
        <f>$H322*J321</f>
        <v>0</v>
      </c>
      <c r="K322" s="138">
        <f>$H322*K321</f>
        <v>3420</v>
      </c>
      <c r="L322" s="138">
        <f>$H322*L321</f>
        <v>0</v>
      </c>
      <c r="N322" s="62"/>
      <c r="O322" s="62"/>
      <c r="P322" s="62"/>
      <c r="Q322" s="62"/>
      <c r="R322" s="62"/>
    </row>
    <row r="323" spans="2:18" ht="21.75" customHeight="1">
      <c r="B323" s="130" t="s">
        <v>227</v>
      </c>
      <c r="C323" s="130" t="s">
        <v>81</v>
      </c>
      <c r="D323" s="131" t="s">
        <v>16</v>
      </c>
      <c r="E323" s="126"/>
      <c r="F323" s="126"/>
      <c r="G323" s="132"/>
      <c r="H323" s="133">
        <v>1</v>
      </c>
      <c r="I323" s="135"/>
      <c r="J323" s="127"/>
      <c r="K323" s="134">
        <v>1</v>
      </c>
      <c r="L323" s="127"/>
      <c r="N323" s="62"/>
      <c r="O323" s="62"/>
      <c r="P323" s="62"/>
      <c r="Q323" s="62"/>
      <c r="R323" s="62"/>
    </row>
    <row r="324" spans="2:18" ht="21.75" customHeight="1">
      <c r="B324" s="127"/>
      <c r="C324" s="2"/>
      <c r="D324" s="131" t="s">
        <v>17</v>
      </c>
      <c r="E324" s="126" t="s">
        <v>18</v>
      </c>
      <c r="F324" s="126">
        <v>3</v>
      </c>
      <c r="G324" s="132">
        <v>1140</v>
      </c>
      <c r="H324" s="137">
        <f>G324*F324</f>
        <v>3420</v>
      </c>
      <c r="I324" s="138">
        <f>$H324*I323</f>
        <v>0</v>
      </c>
      <c r="J324" s="138">
        <f>$H324*J323</f>
        <v>0</v>
      </c>
      <c r="K324" s="138">
        <f>$H324*K323</f>
        <v>3420</v>
      </c>
      <c r="L324" s="138">
        <f>$H324*L323</f>
        <v>0</v>
      </c>
      <c r="N324" s="62"/>
      <c r="O324" s="62"/>
      <c r="P324" s="62"/>
      <c r="Q324" s="62"/>
      <c r="R324" s="62"/>
    </row>
    <row r="325" spans="2:18" ht="21.75" customHeight="1">
      <c r="B325" s="127" t="s">
        <v>228</v>
      </c>
      <c r="C325" s="130" t="s">
        <v>173</v>
      </c>
      <c r="D325" s="131" t="s">
        <v>16</v>
      </c>
      <c r="E325" s="126"/>
      <c r="F325" s="126"/>
      <c r="G325" s="132"/>
      <c r="H325" s="133">
        <v>1</v>
      </c>
      <c r="I325" s="135"/>
      <c r="J325" s="127"/>
      <c r="K325" s="134">
        <v>1</v>
      </c>
      <c r="L325" s="127"/>
      <c r="N325" s="62"/>
      <c r="O325" s="62"/>
      <c r="P325" s="62"/>
      <c r="Q325" s="62"/>
      <c r="R325" s="62"/>
    </row>
    <row r="326" spans="2:18" ht="21.75" customHeight="1">
      <c r="B326" s="130"/>
      <c r="C326" s="2"/>
      <c r="D326" s="131" t="s">
        <v>17</v>
      </c>
      <c r="E326" s="126" t="s">
        <v>18</v>
      </c>
      <c r="F326" s="126">
        <v>3</v>
      </c>
      <c r="G326" s="132">
        <v>1140</v>
      </c>
      <c r="H326" s="137">
        <f>G326*F326</f>
        <v>3420</v>
      </c>
      <c r="I326" s="138">
        <f>$H326*I325</f>
        <v>0</v>
      </c>
      <c r="J326" s="138">
        <f>$H326*J325</f>
        <v>0</v>
      </c>
      <c r="K326" s="138">
        <f>$H326*K325</f>
        <v>3420</v>
      </c>
      <c r="L326" s="138">
        <f>$H326*L325</f>
        <v>0</v>
      </c>
      <c r="N326" s="62"/>
      <c r="O326" s="62"/>
      <c r="P326" s="62"/>
      <c r="Q326" s="62"/>
      <c r="R326" s="62"/>
    </row>
    <row r="327" spans="2:18" ht="21.75" customHeight="1">
      <c r="B327" s="2" t="s">
        <v>229</v>
      </c>
      <c r="C327" s="130" t="s">
        <v>82</v>
      </c>
      <c r="D327" s="131" t="s">
        <v>16</v>
      </c>
      <c r="E327" s="126"/>
      <c r="F327" s="126"/>
      <c r="G327" s="132"/>
      <c r="H327" s="133">
        <v>1</v>
      </c>
      <c r="I327" s="135"/>
      <c r="J327" s="127"/>
      <c r="K327" s="134">
        <v>1</v>
      </c>
      <c r="L327" s="127"/>
      <c r="M327" s="66"/>
      <c r="N327" s="62"/>
      <c r="O327" s="62"/>
      <c r="P327" s="62"/>
      <c r="Q327" s="62"/>
      <c r="R327" s="62"/>
    </row>
    <row r="328" spans="2:18" ht="21.75" customHeight="1">
      <c r="B328" s="2"/>
      <c r="C328" s="139"/>
      <c r="D328" s="131" t="s">
        <v>17</v>
      </c>
      <c r="E328" s="126" t="s">
        <v>18</v>
      </c>
      <c r="F328" s="126">
        <v>3</v>
      </c>
      <c r="G328" s="132">
        <v>1140</v>
      </c>
      <c r="H328" s="137">
        <f>G328*F328</f>
        <v>3420</v>
      </c>
      <c r="I328" s="138">
        <f>$H328*I327</f>
        <v>0</v>
      </c>
      <c r="J328" s="138">
        <f>$H328*J327</f>
        <v>0</v>
      </c>
      <c r="K328" s="138">
        <f>$H328*K327</f>
        <v>3420</v>
      </c>
      <c r="L328" s="138">
        <f>$H328*L327</f>
        <v>0</v>
      </c>
      <c r="N328" s="62"/>
      <c r="O328" s="62"/>
      <c r="P328" s="62"/>
      <c r="Q328" s="62"/>
      <c r="R328" s="62"/>
    </row>
    <row r="329" spans="2:18" ht="21.75" customHeight="1">
      <c r="B329" s="2" t="s">
        <v>230</v>
      </c>
      <c r="C329" s="130" t="s">
        <v>174</v>
      </c>
      <c r="D329" s="131" t="s">
        <v>16</v>
      </c>
      <c r="E329" s="126"/>
      <c r="F329" s="126"/>
      <c r="G329" s="132"/>
      <c r="H329" s="133">
        <v>1</v>
      </c>
      <c r="I329" s="135"/>
      <c r="J329" s="127"/>
      <c r="K329" s="134">
        <v>1</v>
      </c>
      <c r="L329" s="127"/>
      <c r="M329" s="66"/>
      <c r="N329" s="62"/>
      <c r="O329" s="62"/>
      <c r="P329" s="62"/>
      <c r="Q329" s="62"/>
      <c r="R329" s="62"/>
    </row>
    <row r="330" spans="2:18" ht="21.75" customHeight="1">
      <c r="B330" s="2"/>
      <c r="C330" s="2"/>
      <c r="D330" s="131" t="s">
        <v>17</v>
      </c>
      <c r="E330" s="126" t="s">
        <v>18</v>
      </c>
      <c r="F330" s="126">
        <v>3</v>
      </c>
      <c r="G330" s="132">
        <v>1140</v>
      </c>
      <c r="H330" s="137">
        <f>G330*F330</f>
        <v>3420</v>
      </c>
      <c r="I330" s="138">
        <f>$H330*I329</f>
        <v>0</v>
      </c>
      <c r="J330" s="138">
        <f>$H330*J329</f>
        <v>0</v>
      </c>
      <c r="K330" s="138">
        <f>$H330*K329</f>
        <v>3420</v>
      </c>
      <c r="L330" s="138">
        <f>$H330*L329</f>
        <v>0</v>
      </c>
      <c r="N330" s="62"/>
      <c r="O330" s="62"/>
      <c r="P330" s="62"/>
      <c r="Q330" s="62"/>
      <c r="R330" s="62"/>
    </row>
    <row r="331" spans="2:18" ht="21.75" customHeight="1">
      <c r="B331" s="2" t="s">
        <v>231</v>
      </c>
      <c r="C331" s="130" t="s">
        <v>175</v>
      </c>
      <c r="D331" s="131" t="s">
        <v>16</v>
      </c>
      <c r="E331" s="126"/>
      <c r="F331" s="126"/>
      <c r="G331" s="132"/>
      <c r="H331" s="133">
        <v>1</v>
      </c>
      <c r="I331" s="135"/>
      <c r="J331" s="127"/>
      <c r="K331" s="134">
        <v>1</v>
      </c>
      <c r="L331" s="127"/>
      <c r="M331" s="66"/>
      <c r="N331" s="62"/>
      <c r="O331" s="62"/>
      <c r="P331" s="62"/>
      <c r="Q331" s="62"/>
      <c r="R331" s="62"/>
    </row>
    <row r="332" spans="2:18" ht="21.75" customHeight="1">
      <c r="B332" s="2"/>
      <c r="C332" s="2"/>
      <c r="D332" s="131" t="s">
        <v>17</v>
      </c>
      <c r="E332" s="126" t="s">
        <v>18</v>
      </c>
      <c r="F332" s="126">
        <v>3</v>
      </c>
      <c r="G332" s="132">
        <v>1140</v>
      </c>
      <c r="H332" s="137">
        <f>G332*F332</f>
        <v>3420</v>
      </c>
      <c r="I332" s="138">
        <f>$H332*I331</f>
        <v>0</v>
      </c>
      <c r="J332" s="138">
        <f>$H332*J331</f>
        <v>0</v>
      </c>
      <c r="K332" s="138">
        <f>$H332*K331</f>
        <v>3420</v>
      </c>
      <c r="L332" s="138">
        <f>$H332*L331</f>
        <v>0</v>
      </c>
      <c r="N332" s="62"/>
      <c r="O332" s="62"/>
      <c r="P332" s="62"/>
      <c r="Q332" s="62"/>
      <c r="R332" s="62"/>
    </row>
    <row r="333" spans="2:18" ht="21.75" customHeight="1">
      <c r="B333" s="141"/>
      <c r="C333" s="141"/>
      <c r="D333" s="141"/>
      <c r="E333" s="141"/>
      <c r="F333" s="141"/>
      <c r="G333" s="141"/>
      <c r="H333" s="141"/>
      <c r="I333" s="141"/>
      <c r="J333" s="141"/>
      <c r="K333" s="141"/>
      <c r="L333" s="141"/>
      <c r="N333" s="62"/>
      <c r="O333" s="62"/>
      <c r="P333" s="62"/>
      <c r="Q333" s="62"/>
      <c r="R333" s="62"/>
    </row>
    <row r="334" spans="2:18" ht="21.75" customHeight="1">
      <c r="B334" s="125" t="s">
        <v>232</v>
      </c>
      <c r="C334" s="64" t="s">
        <v>424</v>
      </c>
      <c r="D334" s="131"/>
      <c r="E334" s="126"/>
      <c r="F334" s="126"/>
      <c r="G334" s="127"/>
      <c r="H334" s="133"/>
      <c r="I334" s="128">
        <f>SUM(I336,I338,I340,I342,I344,I346,I348,I352,I354,I356)</f>
        <v>0</v>
      </c>
      <c r="J334" s="128">
        <f>SUM(J336,J338,J340,J342,J344,J346,J348,J352,J354,J356,J350,J364,J366,J368)</f>
        <v>0</v>
      </c>
      <c r="K334" s="128">
        <f>SUM(K336,K338,K340,K342,K344,K346,K348,K352,K354,K356,K350,K364,K366,K368,K358,K360,K362)</f>
        <v>101940.00000000001</v>
      </c>
      <c r="L334" s="128">
        <f>SUM(L336,L338,L340,L342,L344,L346,L348,L352,L354,L356,L350,L364,L366,L368,L358,L360,L362)</f>
        <v>197040.00000000009</v>
      </c>
      <c r="N334" s="62"/>
      <c r="O334" s="62"/>
      <c r="P334" s="62"/>
      <c r="Q334" s="62"/>
      <c r="R334" s="62"/>
    </row>
    <row r="335" spans="2:18" ht="21.75" customHeight="1">
      <c r="B335" s="130" t="s">
        <v>233</v>
      </c>
      <c r="C335" s="130" t="s">
        <v>62</v>
      </c>
      <c r="D335" s="131" t="s">
        <v>16</v>
      </c>
      <c r="E335" s="126"/>
      <c r="F335" s="126"/>
      <c r="G335" s="132"/>
      <c r="H335" s="133">
        <v>1</v>
      </c>
      <c r="I335" s="140"/>
      <c r="J335" s="140"/>
      <c r="K335" s="134">
        <f>(100/3)%</f>
        <v>0.33333333333333337</v>
      </c>
      <c r="L335" s="134">
        <v>0.66666666666666696</v>
      </c>
      <c r="M335" s="66"/>
      <c r="N335" s="62"/>
      <c r="O335" s="62"/>
      <c r="P335" s="62"/>
      <c r="Q335" s="62"/>
      <c r="R335" s="62"/>
    </row>
    <row r="336" spans="2:18" ht="21.75" customHeight="1">
      <c r="B336" s="130"/>
      <c r="C336" s="136"/>
      <c r="D336" s="131" t="s">
        <v>17</v>
      </c>
      <c r="E336" s="126" t="s">
        <v>18</v>
      </c>
      <c r="F336" s="126">
        <v>3</v>
      </c>
      <c r="G336" s="132">
        <v>7800</v>
      </c>
      <c r="H336" s="137">
        <f>G336*F336</f>
        <v>23400</v>
      </c>
      <c r="I336" s="138">
        <f>$H336*I335</f>
        <v>0</v>
      </c>
      <c r="J336" s="138">
        <f>$H336*J335</f>
        <v>0</v>
      </c>
      <c r="K336" s="138">
        <f>$H336*K335</f>
        <v>7800.0000000000009</v>
      </c>
      <c r="L336" s="138">
        <f>$H336*L335</f>
        <v>15600.000000000007</v>
      </c>
      <c r="N336" s="62"/>
      <c r="O336" s="62"/>
      <c r="P336" s="62"/>
      <c r="Q336" s="62"/>
      <c r="R336" s="62"/>
    </row>
    <row r="337" spans="2:18" ht="21.75" customHeight="1">
      <c r="B337" s="130" t="s">
        <v>234</v>
      </c>
      <c r="C337" s="130" t="s">
        <v>64</v>
      </c>
      <c r="D337" s="131" t="s">
        <v>16</v>
      </c>
      <c r="E337" s="126"/>
      <c r="F337" s="126"/>
      <c r="G337" s="132"/>
      <c r="H337" s="133">
        <v>1</v>
      </c>
      <c r="I337" s="140"/>
      <c r="J337" s="140"/>
      <c r="K337" s="134">
        <f>(100/3)%</f>
        <v>0.33333333333333337</v>
      </c>
      <c r="L337" s="134">
        <v>0.66666666666666696</v>
      </c>
      <c r="M337" s="66"/>
      <c r="N337" s="62"/>
      <c r="O337" s="62"/>
      <c r="P337" s="62"/>
      <c r="Q337" s="62"/>
      <c r="R337" s="62"/>
    </row>
    <row r="338" spans="2:18" ht="21.75" customHeight="1">
      <c r="B338" s="130"/>
      <c r="C338" s="130"/>
      <c r="D338" s="131" t="s">
        <v>17</v>
      </c>
      <c r="E338" s="126" t="s">
        <v>18</v>
      </c>
      <c r="F338" s="126">
        <v>3</v>
      </c>
      <c r="G338" s="132">
        <v>5200</v>
      </c>
      <c r="H338" s="137">
        <f>G338*F338</f>
        <v>15600</v>
      </c>
      <c r="I338" s="138">
        <f>$H338*I337</f>
        <v>0</v>
      </c>
      <c r="J338" s="138">
        <f>$H338*J337</f>
        <v>0</v>
      </c>
      <c r="K338" s="138">
        <f>$H338*K337</f>
        <v>5200.0000000000009</v>
      </c>
      <c r="L338" s="138">
        <f>$H338*L337</f>
        <v>10400.000000000005</v>
      </c>
      <c r="N338" s="62"/>
      <c r="O338" s="62"/>
      <c r="P338" s="62"/>
      <c r="Q338" s="62"/>
      <c r="R338" s="62"/>
    </row>
    <row r="339" spans="2:18" ht="21.75" customHeight="1">
      <c r="B339" s="130" t="s">
        <v>235</v>
      </c>
      <c r="C339" s="130" t="s">
        <v>66</v>
      </c>
      <c r="D339" s="131" t="s">
        <v>16</v>
      </c>
      <c r="E339" s="126"/>
      <c r="F339" s="126"/>
      <c r="G339" s="132"/>
      <c r="H339" s="133">
        <v>1</v>
      </c>
      <c r="I339" s="140"/>
      <c r="J339" s="140"/>
      <c r="K339" s="134">
        <f>(100/3)%</f>
        <v>0.33333333333333337</v>
      </c>
      <c r="L339" s="134">
        <v>0.66666666666666696</v>
      </c>
      <c r="M339" s="66"/>
      <c r="N339" s="62"/>
      <c r="O339" s="62"/>
      <c r="P339" s="62"/>
      <c r="Q339" s="62"/>
      <c r="R339" s="62"/>
    </row>
    <row r="340" spans="2:18" ht="21.75" customHeight="1">
      <c r="B340" s="130"/>
      <c r="C340" s="130"/>
      <c r="D340" s="131" t="s">
        <v>17</v>
      </c>
      <c r="E340" s="126" t="s">
        <v>18</v>
      </c>
      <c r="F340" s="126">
        <v>3</v>
      </c>
      <c r="G340" s="132">
        <v>5200</v>
      </c>
      <c r="H340" s="137">
        <f>G340*F340</f>
        <v>15600</v>
      </c>
      <c r="I340" s="138">
        <f>$H340*I339</f>
        <v>0</v>
      </c>
      <c r="J340" s="138">
        <f>$H340*J339</f>
        <v>0</v>
      </c>
      <c r="K340" s="138">
        <f>$H340*K339</f>
        <v>5200.0000000000009</v>
      </c>
      <c r="L340" s="138">
        <f>$H340*L339</f>
        <v>10400.000000000005</v>
      </c>
      <c r="N340" s="62"/>
      <c r="O340" s="62"/>
      <c r="P340" s="62"/>
      <c r="Q340" s="62"/>
      <c r="R340" s="62"/>
    </row>
    <row r="341" spans="2:18" ht="21.75" customHeight="1">
      <c r="B341" s="130" t="s">
        <v>236</v>
      </c>
      <c r="C341" s="130" t="s">
        <v>68</v>
      </c>
      <c r="D341" s="131" t="s">
        <v>16</v>
      </c>
      <c r="E341" s="126"/>
      <c r="F341" s="126"/>
      <c r="G341" s="132"/>
      <c r="H341" s="135">
        <v>1</v>
      </c>
      <c r="I341" s="140"/>
      <c r="J341" s="140"/>
      <c r="K341" s="134">
        <f>(100/3)%</f>
        <v>0.33333333333333337</v>
      </c>
      <c r="L341" s="134">
        <v>0.66666666666666696</v>
      </c>
      <c r="M341" s="176"/>
      <c r="N341" s="176"/>
      <c r="O341" s="176"/>
      <c r="P341" s="176"/>
      <c r="Q341" s="176"/>
      <c r="R341" s="176"/>
    </row>
    <row r="342" spans="2:18" ht="21.75" customHeight="1">
      <c r="B342" s="130"/>
      <c r="C342" s="130"/>
      <c r="D342" s="131" t="s">
        <v>17</v>
      </c>
      <c r="E342" s="126" t="s">
        <v>18</v>
      </c>
      <c r="F342" s="126">
        <v>3</v>
      </c>
      <c r="G342" s="132">
        <v>5200</v>
      </c>
      <c r="H342" s="137">
        <f>G342*F342</f>
        <v>15600</v>
      </c>
      <c r="I342" s="138">
        <f>$H342*I341</f>
        <v>0</v>
      </c>
      <c r="J342" s="138">
        <f>$H342*J341</f>
        <v>0</v>
      </c>
      <c r="K342" s="138">
        <f>$H342*K341</f>
        <v>5200.0000000000009</v>
      </c>
      <c r="L342" s="138">
        <f>$H342*L341</f>
        <v>10400.000000000005</v>
      </c>
      <c r="N342" s="62"/>
      <c r="O342" s="62"/>
      <c r="P342" s="62"/>
      <c r="Q342" s="62"/>
      <c r="R342" s="62"/>
    </row>
    <row r="343" spans="2:18" ht="21.75" customHeight="1">
      <c r="B343" s="130" t="s">
        <v>237</v>
      </c>
      <c r="C343" s="130" t="s">
        <v>70</v>
      </c>
      <c r="D343" s="131" t="s">
        <v>16</v>
      </c>
      <c r="E343" s="126"/>
      <c r="F343" s="126"/>
      <c r="G343" s="132"/>
      <c r="H343" s="133">
        <v>1</v>
      </c>
      <c r="I343" s="140"/>
      <c r="J343" s="140"/>
      <c r="K343" s="134">
        <f>(100/3)%</f>
        <v>0.33333333333333337</v>
      </c>
      <c r="L343" s="134">
        <v>0.66666666666666696</v>
      </c>
      <c r="N343" s="62"/>
      <c r="O343" s="62"/>
      <c r="P343" s="62"/>
      <c r="Q343" s="62"/>
      <c r="R343" s="62"/>
    </row>
    <row r="344" spans="2:18" ht="21.75" customHeight="1">
      <c r="B344" s="130"/>
      <c r="C344" s="130"/>
      <c r="D344" s="131" t="s">
        <v>17</v>
      </c>
      <c r="E344" s="126" t="s">
        <v>18</v>
      </c>
      <c r="F344" s="126">
        <v>3</v>
      </c>
      <c r="G344" s="132">
        <v>12570</v>
      </c>
      <c r="H344" s="137">
        <f>G344*F344</f>
        <v>37710</v>
      </c>
      <c r="I344" s="138">
        <f>$H344*I343</f>
        <v>0</v>
      </c>
      <c r="J344" s="138">
        <f>$H344*J343</f>
        <v>0</v>
      </c>
      <c r="K344" s="138">
        <f>$H344*K343</f>
        <v>12570.000000000002</v>
      </c>
      <c r="L344" s="138">
        <f>$H344*L343</f>
        <v>25140.000000000011</v>
      </c>
      <c r="M344" s="66"/>
      <c r="N344" s="62"/>
      <c r="O344" s="62"/>
      <c r="P344" s="62"/>
      <c r="Q344" s="62"/>
      <c r="R344" s="62"/>
    </row>
    <row r="345" spans="2:18" ht="21.75" customHeight="1">
      <c r="B345" s="130" t="s">
        <v>238</v>
      </c>
      <c r="C345" s="130" t="s">
        <v>72</v>
      </c>
      <c r="D345" s="131" t="s">
        <v>16</v>
      </c>
      <c r="E345" s="126"/>
      <c r="F345" s="126"/>
      <c r="G345" s="132"/>
      <c r="H345" s="133">
        <v>1</v>
      </c>
      <c r="I345" s="140"/>
      <c r="J345" s="140"/>
      <c r="K345" s="134">
        <f>(100/3)%</f>
        <v>0.33333333333333337</v>
      </c>
      <c r="L345" s="134">
        <v>0.66666666666666696</v>
      </c>
      <c r="N345" s="62"/>
      <c r="O345" s="62"/>
      <c r="P345" s="62"/>
      <c r="Q345" s="62"/>
      <c r="R345" s="62"/>
    </row>
    <row r="346" spans="2:18" ht="21.75" customHeight="1">
      <c r="B346" s="130"/>
      <c r="C346" s="139"/>
      <c r="D346" s="131" t="s">
        <v>17</v>
      </c>
      <c r="E346" s="126" t="s">
        <v>18</v>
      </c>
      <c r="F346" s="126">
        <v>3</v>
      </c>
      <c r="G346" s="132">
        <v>12570</v>
      </c>
      <c r="H346" s="137">
        <f>G346*F346</f>
        <v>37710</v>
      </c>
      <c r="I346" s="138">
        <f>$H346*I345</f>
        <v>0</v>
      </c>
      <c r="J346" s="138">
        <f>$H346*J345</f>
        <v>0</v>
      </c>
      <c r="K346" s="138">
        <f>$H346*K345</f>
        <v>12570.000000000002</v>
      </c>
      <c r="L346" s="138">
        <f>$H346*L345</f>
        <v>25140.000000000011</v>
      </c>
      <c r="M346" s="66"/>
      <c r="N346" s="62"/>
      <c r="O346" s="62"/>
      <c r="P346" s="62"/>
      <c r="Q346" s="62"/>
      <c r="R346" s="62"/>
    </row>
    <row r="347" spans="2:18" ht="21.75" customHeight="1">
      <c r="B347" s="130" t="s">
        <v>239</v>
      </c>
      <c r="C347" s="130" t="s">
        <v>74</v>
      </c>
      <c r="D347" s="131" t="s">
        <v>16</v>
      </c>
      <c r="E347" s="126"/>
      <c r="F347" s="126"/>
      <c r="G347" s="132"/>
      <c r="H347" s="133">
        <v>1</v>
      </c>
      <c r="I347" s="140"/>
      <c r="J347" s="140"/>
      <c r="K347" s="134">
        <f>(100/3)%</f>
        <v>0.33333333333333337</v>
      </c>
      <c r="L347" s="134">
        <v>0.66666666666666696</v>
      </c>
      <c r="N347" s="62"/>
      <c r="O347" s="62"/>
      <c r="P347" s="62"/>
      <c r="Q347" s="62"/>
      <c r="R347" s="62"/>
    </row>
    <row r="348" spans="2:18" ht="21.75" customHeight="1">
      <c r="B348" s="130"/>
      <c r="C348" s="139"/>
      <c r="D348" s="131" t="s">
        <v>17</v>
      </c>
      <c r="E348" s="126" t="s">
        <v>18</v>
      </c>
      <c r="F348" s="126">
        <v>3</v>
      </c>
      <c r="G348" s="132">
        <v>12570</v>
      </c>
      <c r="H348" s="137">
        <f>G348*F348</f>
        <v>37710</v>
      </c>
      <c r="I348" s="138">
        <f>$H348*I347</f>
        <v>0</v>
      </c>
      <c r="J348" s="138">
        <f>$H348*J347</f>
        <v>0</v>
      </c>
      <c r="K348" s="138">
        <f>$H348*K347</f>
        <v>12570.000000000002</v>
      </c>
      <c r="L348" s="138">
        <f>$H348*L347</f>
        <v>25140.000000000011</v>
      </c>
      <c r="M348" s="66"/>
      <c r="N348" s="62"/>
      <c r="O348" s="62"/>
      <c r="P348" s="62"/>
      <c r="Q348" s="62"/>
      <c r="R348" s="62"/>
    </row>
    <row r="349" spans="2:18" ht="21.75" customHeight="1">
      <c r="B349" s="130" t="s">
        <v>240</v>
      </c>
      <c r="C349" s="130" t="s">
        <v>76</v>
      </c>
      <c r="D349" s="131" t="s">
        <v>16</v>
      </c>
      <c r="E349" s="126"/>
      <c r="F349" s="126"/>
      <c r="G349" s="132"/>
      <c r="H349" s="133">
        <v>1</v>
      </c>
      <c r="I349" s="140"/>
      <c r="J349" s="140"/>
      <c r="K349" s="134">
        <f>(100/3)%</f>
        <v>0.33333333333333337</v>
      </c>
      <c r="L349" s="134">
        <v>0.66666666666666696</v>
      </c>
      <c r="N349" s="62"/>
      <c r="O349" s="62"/>
      <c r="P349" s="62"/>
      <c r="Q349" s="62"/>
      <c r="R349" s="62"/>
    </row>
    <row r="350" spans="2:18" ht="21.75" customHeight="1">
      <c r="B350" s="130"/>
      <c r="C350" s="139"/>
      <c r="D350" s="131" t="s">
        <v>17</v>
      </c>
      <c r="E350" s="126" t="s">
        <v>18</v>
      </c>
      <c r="F350" s="126">
        <v>3</v>
      </c>
      <c r="G350" s="132">
        <v>12570</v>
      </c>
      <c r="H350" s="137">
        <f>G350*F350</f>
        <v>37710</v>
      </c>
      <c r="I350" s="138">
        <f>$H350*I349</f>
        <v>0</v>
      </c>
      <c r="J350" s="138">
        <f>$H350*J349</f>
        <v>0</v>
      </c>
      <c r="K350" s="138">
        <f>$H350*K349</f>
        <v>12570.000000000002</v>
      </c>
      <c r="L350" s="138">
        <f>$H350*L349</f>
        <v>25140.000000000011</v>
      </c>
      <c r="M350" s="66"/>
      <c r="N350" s="62"/>
      <c r="O350" s="62"/>
      <c r="P350" s="62"/>
      <c r="Q350" s="62"/>
      <c r="R350" s="62"/>
    </row>
    <row r="351" spans="2:18" ht="21.75" customHeight="1">
      <c r="B351" s="130" t="s">
        <v>241</v>
      </c>
      <c r="C351" s="130" t="s">
        <v>77</v>
      </c>
      <c r="D351" s="131" t="s">
        <v>16</v>
      </c>
      <c r="E351" s="126"/>
      <c r="F351" s="126"/>
      <c r="G351" s="132"/>
      <c r="H351" s="133">
        <v>1</v>
      </c>
      <c r="I351" s="135"/>
      <c r="J351" s="135"/>
      <c r="K351" s="134">
        <f>(100/3)%</f>
        <v>0.33333333333333337</v>
      </c>
      <c r="L351" s="134">
        <v>0.66666666666666696</v>
      </c>
      <c r="M351" s="66"/>
      <c r="N351" s="62"/>
      <c r="O351" s="62"/>
      <c r="P351" s="62"/>
      <c r="Q351" s="62"/>
      <c r="R351" s="62"/>
    </row>
    <row r="352" spans="2:18" ht="21.75" customHeight="1">
      <c r="B352" s="130"/>
      <c r="C352" s="139"/>
      <c r="D352" s="131" t="s">
        <v>17</v>
      </c>
      <c r="E352" s="126" t="s">
        <v>18</v>
      </c>
      <c r="F352" s="126">
        <v>3</v>
      </c>
      <c r="G352" s="132">
        <v>7140</v>
      </c>
      <c r="H352" s="137">
        <f>G352*F352</f>
        <v>21420</v>
      </c>
      <c r="I352" s="138">
        <f>$H352*I351</f>
        <v>0</v>
      </c>
      <c r="J352" s="138">
        <f>$H352*J351</f>
        <v>0</v>
      </c>
      <c r="K352" s="138">
        <f>$H352*K351</f>
        <v>7140.0000000000009</v>
      </c>
      <c r="L352" s="138">
        <f>$H352*L351</f>
        <v>14280.000000000005</v>
      </c>
      <c r="M352" s="66"/>
      <c r="N352" s="62"/>
      <c r="O352" s="62"/>
      <c r="P352" s="62"/>
      <c r="Q352" s="62"/>
      <c r="R352" s="62"/>
    </row>
    <row r="353" spans="2:18" ht="21.75" customHeight="1">
      <c r="B353" s="130" t="s">
        <v>242</v>
      </c>
      <c r="C353" s="130" t="s">
        <v>78</v>
      </c>
      <c r="D353" s="131" t="s">
        <v>16</v>
      </c>
      <c r="E353" s="126"/>
      <c r="F353" s="126"/>
      <c r="G353" s="132"/>
      <c r="H353" s="133">
        <v>1</v>
      </c>
      <c r="I353" s="135"/>
      <c r="J353" s="135"/>
      <c r="K353" s="134">
        <f>(100/3)%</f>
        <v>0.33333333333333337</v>
      </c>
      <c r="L353" s="134">
        <v>0.66666666666666696</v>
      </c>
      <c r="M353" s="66"/>
      <c r="N353" s="62"/>
      <c r="O353" s="62"/>
      <c r="P353" s="62"/>
      <c r="Q353" s="62"/>
      <c r="R353" s="62"/>
    </row>
    <row r="354" spans="2:18" ht="21.75" customHeight="1">
      <c r="B354" s="127"/>
      <c r="C354" s="139"/>
      <c r="D354" s="131" t="s">
        <v>17</v>
      </c>
      <c r="E354" s="126" t="s">
        <v>18</v>
      </c>
      <c r="F354" s="126">
        <v>3</v>
      </c>
      <c r="G354" s="132">
        <v>7140</v>
      </c>
      <c r="H354" s="137">
        <f>G354*F354</f>
        <v>21420</v>
      </c>
      <c r="I354" s="138">
        <f>$H354*I353</f>
        <v>0</v>
      </c>
      <c r="J354" s="138">
        <f>$H354*J353</f>
        <v>0</v>
      </c>
      <c r="K354" s="138">
        <f>$H354*K353</f>
        <v>7140.0000000000009</v>
      </c>
      <c r="L354" s="138">
        <f>$H354*L353</f>
        <v>14280.000000000005</v>
      </c>
      <c r="M354" s="66"/>
      <c r="N354" s="62"/>
      <c r="O354" s="62"/>
      <c r="P354" s="62"/>
      <c r="Q354" s="62"/>
      <c r="R354" s="62"/>
    </row>
    <row r="355" spans="2:18" ht="21.75" customHeight="1">
      <c r="B355" s="127" t="s">
        <v>243</v>
      </c>
      <c r="C355" s="130" t="s">
        <v>79</v>
      </c>
      <c r="D355" s="131" t="s">
        <v>16</v>
      </c>
      <c r="E355" s="126"/>
      <c r="F355" s="126"/>
      <c r="G355" s="132"/>
      <c r="H355" s="133">
        <v>1</v>
      </c>
      <c r="I355" s="135"/>
      <c r="J355" s="135"/>
      <c r="K355" s="134">
        <f>(100/3)%</f>
        <v>0.33333333333333337</v>
      </c>
      <c r="L355" s="134">
        <v>0.66666666666666696</v>
      </c>
      <c r="M355" s="66"/>
      <c r="N355" s="62"/>
      <c r="O355" s="62"/>
      <c r="P355" s="62"/>
      <c r="Q355" s="62"/>
      <c r="R355" s="62"/>
    </row>
    <row r="356" spans="2:18" ht="21.75" customHeight="1">
      <c r="B356" s="130"/>
      <c r="C356" s="130"/>
      <c r="D356" s="131" t="s">
        <v>17</v>
      </c>
      <c r="E356" s="126" t="s">
        <v>18</v>
      </c>
      <c r="F356" s="126">
        <v>3</v>
      </c>
      <c r="G356" s="132">
        <v>7140</v>
      </c>
      <c r="H356" s="137">
        <f>G356*F356</f>
        <v>21420</v>
      </c>
      <c r="I356" s="138">
        <f>$H356*I355</f>
        <v>0</v>
      </c>
      <c r="J356" s="138">
        <f>$H356*J355</f>
        <v>0</v>
      </c>
      <c r="K356" s="138">
        <f>$H356*K355</f>
        <v>7140.0000000000009</v>
      </c>
      <c r="L356" s="138">
        <f>$H356*L355</f>
        <v>14280.000000000005</v>
      </c>
      <c r="M356" s="66"/>
      <c r="N356" s="62"/>
      <c r="O356" s="62"/>
      <c r="P356" s="62"/>
      <c r="Q356" s="62"/>
      <c r="R356" s="62"/>
    </row>
    <row r="357" spans="2:18" ht="21.75" customHeight="1">
      <c r="B357" s="2" t="s">
        <v>244</v>
      </c>
      <c r="C357" s="130" t="s">
        <v>80</v>
      </c>
      <c r="D357" s="131" t="s">
        <v>16</v>
      </c>
      <c r="E357" s="126"/>
      <c r="F357" s="126"/>
      <c r="G357" s="132"/>
      <c r="H357" s="133">
        <v>1</v>
      </c>
      <c r="I357" s="135"/>
      <c r="J357" s="135"/>
      <c r="K357" s="134">
        <v>1</v>
      </c>
      <c r="L357" s="135"/>
      <c r="M357" s="66"/>
      <c r="N357" s="62"/>
      <c r="O357" s="62"/>
      <c r="P357" s="62"/>
      <c r="Q357" s="62"/>
      <c r="R357" s="62"/>
    </row>
    <row r="358" spans="2:18" ht="21.75" customHeight="1">
      <c r="B358" s="2"/>
      <c r="C358" s="139"/>
      <c r="D358" s="131" t="s">
        <v>17</v>
      </c>
      <c r="E358" s="126" t="s">
        <v>18</v>
      </c>
      <c r="F358" s="126">
        <v>1</v>
      </c>
      <c r="G358" s="132">
        <v>1140</v>
      </c>
      <c r="H358" s="137">
        <f>G358*F358</f>
        <v>1140</v>
      </c>
      <c r="I358" s="138">
        <f>$H358*I357</f>
        <v>0</v>
      </c>
      <c r="J358" s="138">
        <f>$H358*J357</f>
        <v>0</v>
      </c>
      <c r="K358" s="138">
        <f>$H358*K357</f>
        <v>1140</v>
      </c>
      <c r="L358" s="138">
        <f>$H358*L357</f>
        <v>0</v>
      </c>
      <c r="M358" s="66"/>
      <c r="N358" s="62"/>
      <c r="O358" s="62"/>
      <c r="P358" s="62"/>
      <c r="Q358" s="62"/>
      <c r="R358" s="62"/>
    </row>
    <row r="359" spans="2:18" ht="21.75" customHeight="1">
      <c r="B359" s="2" t="s">
        <v>245</v>
      </c>
      <c r="C359" s="130" t="s">
        <v>81</v>
      </c>
      <c r="D359" s="131" t="s">
        <v>16</v>
      </c>
      <c r="E359" s="126"/>
      <c r="F359" s="126"/>
      <c r="G359" s="132"/>
      <c r="H359" s="133">
        <v>1</v>
      </c>
      <c r="I359" s="135"/>
      <c r="J359" s="135"/>
      <c r="K359" s="134">
        <v>1</v>
      </c>
      <c r="L359" s="135"/>
      <c r="M359" s="66"/>
      <c r="N359" s="62"/>
      <c r="O359" s="62"/>
      <c r="P359" s="62"/>
      <c r="Q359" s="62"/>
      <c r="R359" s="62"/>
    </row>
    <row r="360" spans="2:18" ht="21.75" customHeight="1">
      <c r="B360" s="2"/>
      <c r="C360" s="2"/>
      <c r="D360" s="131" t="s">
        <v>17</v>
      </c>
      <c r="E360" s="126" t="s">
        <v>18</v>
      </c>
      <c r="F360" s="126">
        <v>1</v>
      </c>
      <c r="G360" s="132">
        <v>1140</v>
      </c>
      <c r="H360" s="137">
        <f>G360*F360</f>
        <v>1140</v>
      </c>
      <c r="I360" s="138">
        <f>$H360*I359</f>
        <v>0</v>
      </c>
      <c r="J360" s="138">
        <f>$H360*J359</f>
        <v>0</v>
      </c>
      <c r="K360" s="138">
        <f>$H360*K359</f>
        <v>1140</v>
      </c>
      <c r="L360" s="138">
        <f>$H360*L359</f>
        <v>0</v>
      </c>
      <c r="M360" s="66"/>
      <c r="N360" s="62"/>
      <c r="O360" s="62"/>
      <c r="P360" s="62"/>
      <c r="Q360" s="62"/>
      <c r="R360" s="62"/>
    </row>
    <row r="361" spans="2:18" ht="21.75" customHeight="1">
      <c r="B361" s="2" t="s">
        <v>246</v>
      </c>
      <c r="C361" s="130" t="s">
        <v>173</v>
      </c>
      <c r="D361" s="131" t="s">
        <v>16</v>
      </c>
      <c r="E361" s="126"/>
      <c r="F361" s="126"/>
      <c r="G361" s="132"/>
      <c r="H361" s="133">
        <v>1</v>
      </c>
      <c r="I361" s="135"/>
      <c r="J361" s="135"/>
      <c r="K361" s="134">
        <f>(100/3)%</f>
        <v>0.33333333333333337</v>
      </c>
      <c r="L361" s="134">
        <v>0.66666666666666696</v>
      </c>
      <c r="M361" s="66"/>
      <c r="N361" s="62"/>
      <c r="O361" s="62"/>
      <c r="P361" s="62"/>
      <c r="Q361" s="62"/>
      <c r="R361" s="62"/>
    </row>
    <row r="362" spans="2:18" ht="21.75" customHeight="1">
      <c r="B362" s="2"/>
      <c r="C362" s="2"/>
      <c r="D362" s="131" t="s">
        <v>17</v>
      </c>
      <c r="E362" s="126" t="s">
        <v>18</v>
      </c>
      <c r="F362" s="126">
        <v>3</v>
      </c>
      <c r="G362" s="132">
        <v>1140</v>
      </c>
      <c r="H362" s="137">
        <f>G362*F362</f>
        <v>3420</v>
      </c>
      <c r="I362" s="138">
        <f>$H362*I361</f>
        <v>0</v>
      </c>
      <c r="J362" s="138">
        <f>$H362*J361</f>
        <v>0</v>
      </c>
      <c r="K362" s="138">
        <f>$H362*K361</f>
        <v>1140.0000000000002</v>
      </c>
      <c r="L362" s="138">
        <f>$H362*L361</f>
        <v>2280.0000000000009</v>
      </c>
      <c r="M362" s="66"/>
      <c r="N362" s="62"/>
      <c r="O362" s="62"/>
      <c r="P362" s="62"/>
      <c r="Q362" s="62"/>
      <c r="R362" s="62"/>
    </row>
    <row r="363" spans="2:18" ht="21.75" customHeight="1">
      <c r="B363" s="2" t="s">
        <v>406</v>
      </c>
      <c r="C363" s="130" t="s">
        <v>82</v>
      </c>
      <c r="D363" s="131" t="s">
        <v>16</v>
      </c>
      <c r="E363" s="126"/>
      <c r="F363" s="126"/>
      <c r="G363" s="132"/>
      <c r="H363" s="133">
        <v>1</v>
      </c>
      <c r="I363" s="135"/>
      <c r="J363" s="135"/>
      <c r="K363" s="134">
        <v>1</v>
      </c>
      <c r="L363" s="135"/>
      <c r="N363" s="62"/>
      <c r="O363" s="62"/>
      <c r="P363" s="62"/>
      <c r="Q363" s="62"/>
      <c r="R363" s="62"/>
    </row>
    <row r="364" spans="2:18" ht="21.75" customHeight="1">
      <c r="B364" s="2"/>
      <c r="C364" s="139"/>
      <c r="D364" s="131" t="s">
        <v>17</v>
      </c>
      <c r="E364" s="126" t="s">
        <v>18</v>
      </c>
      <c r="F364" s="126">
        <v>1</v>
      </c>
      <c r="G364" s="132">
        <v>1140</v>
      </c>
      <c r="H364" s="137">
        <f>G364*F364</f>
        <v>1140</v>
      </c>
      <c r="I364" s="138">
        <f>$H364*I363</f>
        <v>0</v>
      </c>
      <c r="J364" s="138">
        <f>$H364*J363</f>
        <v>0</v>
      </c>
      <c r="K364" s="138">
        <f>$H364*K363</f>
        <v>1140</v>
      </c>
      <c r="L364" s="138">
        <f>$H364*L363</f>
        <v>0</v>
      </c>
      <c r="M364" s="66"/>
      <c r="N364" s="62"/>
      <c r="O364" s="62"/>
      <c r="P364" s="62"/>
      <c r="Q364" s="62"/>
      <c r="R364" s="62"/>
    </row>
    <row r="365" spans="2:18" ht="21.75" customHeight="1">
      <c r="B365" s="2" t="s">
        <v>407</v>
      </c>
      <c r="C365" s="130" t="s">
        <v>174</v>
      </c>
      <c r="D365" s="131" t="s">
        <v>16</v>
      </c>
      <c r="E365" s="126"/>
      <c r="F365" s="126"/>
      <c r="G365" s="132"/>
      <c r="H365" s="133">
        <v>1</v>
      </c>
      <c r="I365" s="135"/>
      <c r="J365" s="135"/>
      <c r="K365" s="134">
        <f>(100/3)%</f>
        <v>0.33333333333333337</v>
      </c>
      <c r="L365" s="134">
        <v>0.66666666666666696</v>
      </c>
      <c r="N365" s="62"/>
      <c r="O365" s="62"/>
      <c r="P365" s="62"/>
      <c r="Q365" s="62"/>
      <c r="R365" s="62"/>
    </row>
    <row r="366" spans="2:18" ht="21.75" customHeight="1">
      <c r="B366" s="2"/>
      <c r="C366" s="2"/>
      <c r="D366" s="131" t="s">
        <v>17</v>
      </c>
      <c r="E366" s="126" t="s">
        <v>18</v>
      </c>
      <c r="F366" s="126">
        <v>3</v>
      </c>
      <c r="G366" s="132">
        <v>1140</v>
      </c>
      <c r="H366" s="137">
        <f>G366*F366</f>
        <v>3420</v>
      </c>
      <c r="I366" s="138">
        <f>$H366*I365</f>
        <v>0</v>
      </c>
      <c r="J366" s="138">
        <f>$H366*J365</f>
        <v>0</v>
      </c>
      <c r="K366" s="138">
        <f>$H366*K365</f>
        <v>1140.0000000000002</v>
      </c>
      <c r="L366" s="138">
        <f>$H366*L365</f>
        <v>2280.0000000000009</v>
      </c>
      <c r="M366" s="66"/>
      <c r="N366" s="62"/>
      <c r="O366" s="62"/>
      <c r="P366" s="62"/>
      <c r="Q366" s="62"/>
      <c r="R366" s="62"/>
    </row>
    <row r="367" spans="2:18" ht="21.75" customHeight="1">
      <c r="B367" s="2" t="s">
        <v>408</v>
      </c>
      <c r="C367" s="130" t="s">
        <v>175</v>
      </c>
      <c r="D367" s="131" t="s">
        <v>16</v>
      </c>
      <c r="E367" s="126"/>
      <c r="F367" s="126"/>
      <c r="G367" s="132"/>
      <c r="H367" s="133">
        <v>1</v>
      </c>
      <c r="I367" s="135"/>
      <c r="J367" s="135"/>
      <c r="K367" s="134">
        <f>(100/3)%</f>
        <v>0.33333333333333337</v>
      </c>
      <c r="L367" s="134">
        <v>0.66666666666666696</v>
      </c>
      <c r="N367" s="62"/>
      <c r="O367" s="62"/>
      <c r="P367" s="62"/>
      <c r="Q367" s="62"/>
      <c r="R367" s="62"/>
    </row>
    <row r="368" spans="2:18" ht="21.75" customHeight="1">
      <c r="B368" s="2"/>
      <c r="C368" s="2"/>
      <c r="D368" s="131" t="s">
        <v>17</v>
      </c>
      <c r="E368" s="126" t="s">
        <v>18</v>
      </c>
      <c r="F368" s="126">
        <v>3</v>
      </c>
      <c r="G368" s="132">
        <v>1140</v>
      </c>
      <c r="H368" s="137">
        <f>G368*F368</f>
        <v>3420</v>
      </c>
      <c r="I368" s="138">
        <f>$H368*I367</f>
        <v>0</v>
      </c>
      <c r="J368" s="138">
        <f>$H368*J367</f>
        <v>0</v>
      </c>
      <c r="K368" s="138">
        <f>$H368*K367</f>
        <v>1140.0000000000002</v>
      </c>
      <c r="L368" s="138">
        <f>$H368*L367</f>
        <v>2280.0000000000009</v>
      </c>
      <c r="M368" s="66"/>
      <c r="N368" s="62"/>
      <c r="O368" s="62"/>
      <c r="P368" s="62"/>
      <c r="Q368" s="62"/>
      <c r="R368" s="62"/>
    </row>
    <row r="369" spans="2:18" ht="21.75" customHeight="1">
      <c r="B369" s="141"/>
      <c r="C369" s="141"/>
      <c r="D369" s="141"/>
      <c r="E369" s="141"/>
      <c r="F369" s="141"/>
      <c r="G369" s="141"/>
      <c r="H369" s="141"/>
      <c r="I369" s="141"/>
      <c r="J369" s="141"/>
      <c r="K369" s="141"/>
      <c r="L369" s="141"/>
      <c r="N369" s="62"/>
      <c r="O369" s="62"/>
      <c r="P369" s="62"/>
      <c r="Q369" s="62"/>
      <c r="R369" s="62"/>
    </row>
    <row r="370" spans="2:18" ht="21.75" customHeight="1">
      <c r="B370" s="125" t="s">
        <v>247</v>
      </c>
      <c r="C370" s="125" t="s">
        <v>248</v>
      </c>
      <c r="D370" s="131"/>
      <c r="E370" s="126"/>
      <c r="F370" s="126"/>
      <c r="G370" s="127"/>
      <c r="H370" s="133"/>
      <c r="I370" s="128">
        <f>SUM(I372,I374,I376,I378,I380,I382,I384,I388,I390,I392)</f>
        <v>0</v>
      </c>
      <c r="J370" s="128">
        <f>SUM(J372,J374,J376,J378,J380,J382,J384,J388,J390,J392)</f>
        <v>0</v>
      </c>
      <c r="K370" s="128">
        <f>SUM(K372,K374,K376,K378,K380,K382,K384,K388,K390,K392,K386,K394,K396,K398)</f>
        <v>0</v>
      </c>
      <c r="L370" s="128">
        <f>SUM(L372,L374,L376,L378,L380,L382,L384,L388,L390,L392,L386,L394,L396,L398)</f>
        <v>394080</v>
      </c>
      <c r="N370" s="62"/>
      <c r="O370" s="62"/>
      <c r="P370" s="62"/>
      <c r="Q370" s="62"/>
      <c r="R370" s="62"/>
    </row>
    <row r="371" spans="2:18" ht="21.75" customHeight="1">
      <c r="B371" s="130" t="s">
        <v>249</v>
      </c>
      <c r="C371" s="130" t="s">
        <v>62</v>
      </c>
      <c r="D371" s="131" t="s">
        <v>16</v>
      </c>
      <c r="E371" s="126"/>
      <c r="F371" s="126"/>
      <c r="G371" s="132"/>
      <c r="H371" s="133">
        <v>1</v>
      </c>
      <c r="I371" s="140"/>
      <c r="J371" s="140"/>
      <c r="K371" s="140"/>
      <c r="L371" s="134">
        <v>1</v>
      </c>
      <c r="N371" s="62"/>
      <c r="O371" s="62"/>
      <c r="P371" s="62"/>
      <c r="Q371" s="62"/>
      <c r="R371" s="62"/>
    </row>
    <row r="372" spans="2:18" ht="21.75" customHeight="1">
      <c r="B372" s="130"/>
      <c r="C372" s="136"/>
      <c r="D372" s="131" t="s">
        <v>17</v>
      </c>
      <c r="E372" s="126" t="s">
        <v>18</v>
      </c>
      <c r="F372" s="126">
        <v>4</v>
      </c>
      <c r="G372" s="132">
        <v>7800</v>
      </c>
      <c r="H372" s="137">
        <f>G372*F372</f>
        <v>31200</v>
      </c>
      <c r="I372" s="138">
        <f>$H372*I371</f>
        <v>0</v>
      </c>
      <c r="J372" s="138">
        <f>$H372*J371</f>
        <v>0</v>
      </c>
      <c r="K372" s="138">
        <f>$H372*K371</f>
        <v>0</v>
      </c>
      <c r="L372" s="138">
        <f>$H372*L371</f>
        <v>31200</v>
      </c>
      <c r="M372" s="66"/>
      <c r="N372" s="62"/>
      <c r="O372" s="62"/>
      <c r="P372" s="62"/>
      <c r="Q372" s="62"/>
      <c r="R372" s="62"/>
    </row>
    <row r="373" spans="2:18" ht="21.75" customHeight="1">
      <c r="B373" s="130" t="s">
        <v>250</v>
      </c>
      <c r="C373" s="130" t="s">
        <v>64</v>
      </c>
      <c r="D373" s="131" t="s">
        <v>16</v>
      </c>
      <c r="E373" s="126"/>
      <c r="F373" s="126"/>
      <c r="G373" s="132"/>
      <c r="H373" s="133">
        <v>1</v>
      </c>
      <c r="I373" s="140"/>
      <c r="J373" s="140"/>
      <c r="K373" s="140"/>
      <c r="L373" s="134">
        <v>1</v>
      </c>
      <c r="N373" s="62"/>
      <c r="O373" s="62"/>
      <c r="P373" s="62"/>
      <c r="Q373" s="62"/>
      <c r="R373" s="62"/>
    </row>
    <row r="374" spans="2:18" ht="21.75" customHeight="1">
      <c r="B374" s="130"/>
      <c r="C374" s="130"/>
      <c r="D374" s="131" t="s">
        <v>17</v>
      </c>
      <c r="E374" s="126" t="s">
        <v>18</v>
      </c>
      <c r="F374" s="126">
        <v>4</v>
      </c>
      <c r="G374" s="132">
        <v>5200</v>
      </c>
      <c r="H374" s="137">
        <f>G374*F374</f>
        <v>20800</v>
      </c>
      <c r="I374" s="138">
        <f>$H374*I373</f>
        <v>0</v>
      </c>
      <c r="J374" s="138">
        <f>$H374*J373</f>
        <v>0</v>
      </c>
      <c r="K374" s="138">
        <f>$H374*K373</f>
        <v>0</v>
      </c>
      <c r="L374" s="138">
        <f>$H374*L373</f>
        <v>20800</v>
      </c>
      <c r="M374" s="66"/>
      <c r="N374" s="62"/>
      <c r="O374" s="62"/>
      <c r="P374" s="62"/>
      <c r="Q374" s="62"/>
      <c r="R374" s="62"/>
    </row>
    <row r="375" spans="2:18" ht="21.75" customHeight="1">
      <c r="B375" s="130" t="s">
        <v>251</v>
      </c>
      <c r="C375" s="130" t="s">
        <v>66</v>
      </c>
      <c r="D375" s="131" t="s">
        <v>16</v>
      </c>
      <c r="E375" s="126"/>
      <c r="F375" s="126"/>
      <c r="G375" s="132"/>
      <c r="H375" s="133">
        <v>1</v>
      </c>
      <c r="I375" s="140"/>
      <c r="J375" s="140"/>
      <c r="K375" s="140"/>
      <c r="L375" s="134">
        <v>1</v>
      </c>
      <c r="N375" s="62"/>
      <c r="O375" s="62"/>
      <c r="P375" s="62"/>
      <c r="Q375" s="62"/>
      <c r="R375" s="62"/>
    </row>
    <row r="376" spans="2:18" ht="21.75" customHeight="1">
      <c r="B376" s="130"/>
      <c r="C376" s="130"/>
      <c r="D376" s="131" t="s">
        <v>17</v>
      </c>
      <c r="E376" s="126" t="s">
        <v>18</v>
      </c>
      <c r="F376" s="126">
        <v>4</v>
      </c>
      <c r="G376" s="132">
        <v>5200</v>
      </c>
      <c r="H376" s="137">
        <f>G376*F376</f>
        <v>20800</v>
      </c>
      <c r="I376" s="138">
        <f>$H376*I375</f>
        <v>0</v>
      </c>
      <c r="J376" s="138">
        <f>$H376*J375</f>
        <v>0</v>
      </c>
      <c r="K376" s="138">
        <f>$H376*K375</f>
        <v>0</v>
      </c>
      <c r="L376" s="138">
        <f>$H376*L375</f>
        <v>20800</v>
      </c>
      <c r="M376" s="66"/>
      <c r="N376" s="62"/>
      <c r="O376" s="62"/>
      <c r="P376" s="62"/>
      <c r="Q376" s="62"/>
      <c r="R376" s="62"/>
    </row>
    <row r="377" spans="2:18" ht="21.75" customHeight="1">
      <c r="B377" s="130" t="s">
        <v>252</v>
      </c>
      <c r="C377" s="130" t="s">
        <v>68</v>
      </c>
      <c r="D377" s="131" t="s">
        <v>16</v>
      </c>
      <c r="E377" s="126"/>
      <c r="F377" s="126"/>
      <c r="G377" s="132"/>
      <c r="H377" s="133">
        <v>1</v>
      </c>
      <c r="I377" s="140"/>
      <c r="J377" s="140"/>
      <c r="K377" s="140"/>
      <c r="L377" s="134">
        <v>1</v>
      </c>
      <c r="N377" s="62"/>
      <c r="O377" s="62"/>
      <c r="P377" s="62"/>
      <c r="Q377" s="62"/>
      <c r="R377" s="62"/>
    </row>
    <row r="378" spans="2:18" ht="21.75" customHeight="1">
      <c r="B378" s="130"/>
      <c r="C378" s="130"/>
      <c r="D378" s="131" t="s">
        <v>17</v>
      </c>
      <c r="E378" s="126" t="s">
        <v>18</v>
      </c>
      <c r="F378" s="126">
        <v>4</v>
      </c>
      <c r="G378" s="132">
        <v>5200</v>
      </c>
      <c r="H378" s="137">
        <f>G378*F378</f>
        <v>20800</v>
      </c>
      <c r="I378" s="177">
        <f>$H378*I377</f>
        <v>0</v>
      </c>
      <c r="J378" s="177">
        <f>$H378*J377</f>
        <v>0</v>
      </c>
      <c r="K378" s="177">
        <f>$H378*K377</f>
        <v>0</v>
      </c>
      <c r="L378" s="177">
        <f>$H378*L377</f>
        <v>20800</v>
      </c>
      <c r="M378" s="176"/>
      <c r="N378" s="176"/>
      <c r="O378" s="176"/>
      <c r="P378" s="176"/>
      <c r="Q378" s="176"/>
      <c r="R378" s="176"/>
    </row>
    <row r="379" spans="2:18" ht="21.75" customHeight="1">
      <c r="B379" s="130" t="s">
        <v>253</v>
      </c>
      <c r="C379" s="130" t="s">
        <v>70</v>
      </c>
      <c r="D379" s="131" t="s">
        <v>16</v>
      </c>
      <c r="E379" s="126"/>
      <c r="F379" s="126"/>
      <c r="G379" s="132"/>
      <c r="H379" s="133">
        <v>1</v>
      </c>
      <c r="I379" s="140"/>
      <c r="J379" s="140"/>
      <c r="K379" s="140"/>
      <c r="L379" s="134">
        <v>1</v>
      </c>
      <c r="N379" s="62"/>
      <c r="O379" s="62"/>
      <c r="P379" s="62"/>
      <c r="Q379" s="62"/>
      <c r="R379" s="62"/>
    </row>
    <row r="380" spans="2:18" ht="21.75" customHeight="1">
      <c r="B380" s="130"/>
      <c r="C380" s="130"/>
      <c r="D380" s="131" t="s">
        <v>17</v>
      </c>
      <c r="E380" s="126" t="s">
        <v>18</v>
      </c>
      <c r="F380" s="126">
        <v>4</v>
      </c>
      <c r="G380" s="132">
        <v>12570</v>
      </c>
      <c r="H380" s="137">
        <f>G380*F380</f>
        <v>50280</v>
      </c>
      <c r="I380" s="138">
        <f>$H380*I379</f>
        <v>0</v>
      </c>
      <c r="J380" s="138">
        <f>$H380*J379</f>
        <v>0</v>
      </c>
      <c r="K380" s="138">
        <f>$H380*K379</f>
        <v>0</v>
      </c>
      <c r="L380" s="138">
        <f>$H380*L379</f>
        <v>50280</v>
      </c>
      <c r="N380" s="62"/>
      <c r="O380" s="62"/>
      <c r="P380" s="62"/>
      <c r="Q380" s="62"/>
      <c r="R380" s="62"/>
    </row>
    <row r="381" spans="2:18" ht="21.75" customHeight="1">
      <c r="B381" s="130" t="s">
        <v>254</v>
      </c>
      <c r="C381" s="130" t="s">
        <v>72</v>
      </c>
      <c r="D381" s="131" t="s">
        <v>16</v>
      </c>
      <c r="E381" s="126"/>
      <c r="F381" s="126"/>
      <c r="G381" s="132"/>
      <c r="H381" s="133">
        <v>1</v>
      </c>
      <c r="I381" s="140"/>
      <c r="J381" s="140"/>
      <c r="K381" s="140"/>
      <c r="L381" s="134">
        <v>1</v>
      </c>
      <c r="M381" s="66"/>
      <c r="N381" s="62"/>
      <c r="O381" s="62"/>
      <c r="P381" s="62"/>
      <c r="Q381" s="62"/>
      <c r="R381" s="62"/>
    </row>
    <row r="382" spans="2:18" ht="21.75" customHeight="1">
      <c r="B382" s="130"/>
      <c r="C382" s="139"/>
      <c r="D382" s="131" t="s">
        <v>17</v>
      </c>
      <c r="E382" s="126" t="s">
        <v>18</v>
      </c>
      <c r="F382" s="126">
        <v>4</v>
      </c>
      <c r="G382" s="132">
        <v>12570</v>
      </c>
      <c r="H382" s="137">
        <f>G382*F382</f>
        <v>50280</v>
      </c>
      <c r="I382" s="138">
        <f>$H382*I381</f>
        <v>0</v>
      </c>
      <c r="J382" s="138">
        <f>$H382*J381</f>
        <v>0</v>
      </c>
      <c r="K382" s="138">
        <f>$H382*K381</f>
        <v>0</v>
      </c>
      <c r="L382" s="138">
        <f>$H382*L381</f>
        <v>50280</v>
      </c>
      <c r="N382" s="62"/>
      <c r="O382" s="62"/>
      <c r="P382" s="62"/>
      <c r="Q382" s="62"/>
      <c r="R382" s="62"/>
    </row>
    <row r="383" spans="2:18" ht="21.75" customHeight="1">
      <c r="B383" s="130" t="s">
        <v>255</v>
      </c>
      <c r="C383" s="130" t="s">
        <v>74</v>
      </c>
      <c r="D383" s="131" t="s">
        <v>16</v>
      </c>
      <c r="E383" s="126"/>
      <c r="F383" s="126"/>
      <c r="G383" s="132"/>
      <c r="H383" s="133">
        <v>1</v>
      </c>
      <c r="I383" s="140"/>
      <c r="J383" s="140"/>
      <c r="K383" s="140"/>
      <c r="L383" s="134">
        <v>1</v>
      </c>
      <c r="M383" s="66"/>
      <c r="N383" s="62"/>
      <c r="O383" s="62"/>
      <c r="P383" s="62"/>
      <c r="Q383" s="62"/>
      <c r="R383" s="62"/>
    </row>
    <row r="384" spans="2:18" ht="21.75" customHeight="1">
      <c r="B384" s="130"/>
      <c r="C384" s="139"/>
      <c r="D384" s="131" t="s">
        <v>17</v>
      </c>
      <c r="E384" s="126" t="s">
        <v>18</v>
      </c>
      <c r="F384" s="126">
        <v>4</v>
      </c>
      <c r="G384" s="132">
        <v>12570</v>
      </c>
      <c r="H384" s="137">
        <f>G384*F384</f>
        <v>50280</v>
      </c>
      <c r="I384" s="138">
        <f>$H384*I383</f>
        <v>0</v>
      </c>
      <c r="J384" s="138">
        <f>$H384*J383</f>
        <v>0</v>
      </c>
      <c r="K384" s="138">
        <f>$H384*K383</f>
        <v>0</v>
      </c>
      <c r="L384" s="138">
        <f>$H384*L383</f>
        <v>50280</v>
      </c>
      <c r="N384" s="62"/>
      <c r="O384" s="62"/>
      <c r="P384" s="62"/>
      <c r="Q384" s="62"/>
      <c r="R384" s="62"/>
    </row>
    <row r="385" spans="2:18" ht="21.75" customHeight="1">
      <c r="B385" s="130" t="s">
        <v>256</v>
      </c>
      <c r="C385" s="130" t="s">
        <v>76</v>
      </c>
      <c r="D385" s="131" t="s">
        <v>16</v>
      </c>
      <c r="E385" s="126"/>
      <c r="F385" s="126"/>
      <c r="G385" s="132"/>
      <c r="H385" s="133">
        <v>1</v>
      </c>
      <c r="I385" s="140"/>
      <c r="J385" s="140"/>
      <c r="K385" s="140"/>
      <c r="L385" s="134">
        <v>1</v>
      </c>
      <c r="M385" s="66"/>
      <c r="N385" s="62"/>
      <c r="O385" s="62"/>
      <c r="P385" s="62"/>
      <c r="Q385" s="62"/>
      <c r="R385" s="62"/>
    </row>
    <row r="386" spans="2:18" ht="21.75" customHeight="1">
      <c r="B386" s="130"/>
      <c r="C386" s="139"/>
      <c r="D386" s="131" t="s">
        <v>17</v>
      </c>
      <c r="E386" s="126" t="s">
        <v>18</v>
      </c>
      <c r="F386" s="126">
        <v>4</v>
      </c>
      <c r="G386" s="132">
        <v>12570</v>
      </c>
      <c r="H386" s="137">
        <f>G386*F386</f>
        <v>50280</v>
      </c>
      <c r="I386" s="138">
        <f>$H386*I385</f>
        <v>0</v>
      </c>
      <c r="J386" s="138">
        <f>$H386*J385</f>
        <v>0</v>
      </c>
      <c r="K386" s="138">
        <f>$H386*K385</f>
        <v>0</v>
      </c>
      <c r="L386" s="138">
        <f>$H386*L385</f>
        <v>50280</v>
      </c>
      <c r="N386" s="62"/>
      <c r="O386" s="62"/>
      <c r="P386" s="62"/>
      <c r="Q386" s="62"/>
      <c r="R386" s="62"/>
    </row>
    <row r="387" spans="2:18" ht="21.75" customHeight="1">
      <c r="B387" s="130" t="s">
        <v>257</v>
      </c>
      <c r="C387" s="130" t="s">
        <v>77</v>
      </c>
      <c r="D387" s="131" t="s">
        <v>16</v>
      </c>
      <c r="E387" s="126"/>
      <c r="F387" s="126"/>
      <c r="G387" s="132"/>
      <c r="H387" s="133">
        <v>1</v>
      </c>
      <c r="I387" s="135"/>
      <c r="J387" s="135"/>
      <c r="K387" s="135"/>
      <c r="L387" s="134">
        <v>1</v>
      </c>
      <c r="N387" s="62"/>
      <c r="O387" s="62"/>
      <c r="P387" s="62"/>
      <c r="Q387" s="62"/>
      <c r="R387" s="62"/>
    </row>
    <row r="388" spans="2:18" ht="21.75" customHeight="1">
      <c r="B388" s="130"/>
      <c r="C388" s="139"/>
      <c r="D388" s="131" t="s">
        <v>17</v>
      </c>
      <c r="E388" s="126" t="s">
        <v>18</v>
      </c>
      <c r="F388" s="126">
        <v>4</v>
      </c>
      <c r="G388" s="132">
        <v>7140</v>
      </c>
      <c r="H388" s="137">
        <f>G388*F388</f>
        <v>28560</v>
      </c>
      <c r="I388" s="138">
        <f>$H388*I387</f>
        <v>0</v>
      </c>
      <c r="J388" s="138">
        <f>$H388*J387</f>
        <v>0</v>
      </c>
      <c r="K388" s="138">
        <f>$H388*K387</f>
        <v>0</v>
      </c>
      <c r="L388" s="138">
        <f>$H388*L387</f>
        <v>28560</v>
      </c>
      <c r="N388" s="62"/>
      <c r="O388" s="62"/>
      <c r="P388" s="62"/>
      <c r="Q388" s="62"/>
      <c r="R388" s="62"/>
    </row>
    <row r="389" spans="2:18" ht="21.75" customHeight="1">
      <c r="B389" s="130" t="s">
        <v>258</v>
      </c>
      <c r="C389" s="130" t="s">
        <v>78</v>
      </c>
      <c r="D389" s="131" t="s">
        <v>16</v>
      </c>
      <c r="E389" s="126"/>
      <c r="F389" s="126"/>
      <c r="G389" s="132"/>
      <c r="H389" s="133">
        <v>1</v>
      </c>
      <c r="I389" s="135"/>
      <c r="J389" s="135"/>
      <c r="K389" s="135"/>
      <c r="L389" s="134">
        <v>1</v>
      </c>
      <c r="N389" s="62"/>
      <c r="O389" s="62"/>
      <c r="P389" s="62"/>
      <c r="Q389" s="62"/>
      <c r="R389" s="62"/>
    </row>
    <row r="390" spans="2:18" ht="21.75" customHeight="1">
      <c r="B390" s="127"/>
      <c r="C390" s="139"/>
      <c r="D390" s="131" t="s">
        <v>17</v>
      </c>
      <c r="E390" s="126" t="s">
        <v>18</v>
      </c>
      <c r="F390" s="126">
        <v>4</v>
      </c>
      <c r="G390" s="132">
        <v>7140</v>
      </c>
      <c r="H390" s="137">
        <f>G390*F390</f>
        <v>28560</v>
      </c>
      <c r="I390" s="138">
        <f>$H390*I389</f>
        <v>0</v>
      </c>
      <c r="J390" s="138">
        <f>$H390*J389</f>
        <v>0</v>
      </c>
      <c r="K390" s="138">
        <f>$H390*K389</f>
        <v>0</v>
      </c>
      <c r="L390" s="138">
        <f>$H390*L389</f>
        <v>28560</v>
      </c>
      <c r="N390" s="62"/>
      <c r="O390" s="62"/>
      <c r="P390" s="62"/>
      <c r="Q390" s="62"/>
      <c r="R390" s="62"/>
    </row>
    <row r="391" spans="2:18" ht="21.75" customHeight="1">
      <c r="B391" s="127" t="s">
        <v>259</v>
      </c>
      <c r="C391" s="130" t="s">
        <v>79</v>
      </c>
      <c r="D391" s="131" t="s">
        <v>16</v>
      </c>
      <c r="E391" s="126"/>
      <c r="F391" s="126"/>
      <c r="G391" s="132"/>
      <c r="H391" s="133">
        <v>1</v>
      </c>
      <c r="I391" s="135"/>
      <c r="J391" s="135"/>
      <c r="K391" s="135"/>
      <c r="L391" s="134">
        <v>1</v>
      </c>
      <c r="N391" s="62"/>
      <c r="O391" s="62"/>
      <c r="P391" s="62"/>
      <c r="Q391" s="62"/>
      <c r="R391" s="62"/>
    </row>
    <row r="392" spans="2:18" ht="21.75" customHeight="1">
      <c r="B392" s="130"/>
      <c r="C392" s="130"/>
      <c r="D392" s="131" t="s">
        <v>17</v>
      </c>
      <c r="E392" s="126" t="s">
        <v>18</v>
      </c>
      <c r="F392" s="126">
        <v>4</v>
      </c>
      <c r="G392" s="132">
        <v>7140</v>
      </c>
      <c r="H392" s="137">
        <f>G392*F392</f>
        <v>28560</v>
      </c>
      <c r="I392" s="138">
        <f>$H392*I391</f>
        <v>0</v>
      </c>
      <c r="J392" s="138">
        <f>$H392*J391</f>
        <v>0</v>
      </c>
      <c r="K392" s="138">
        <f>$H392*K391</f>
        <v>0</v>
      </c>
      <c r="L392" s="138">
        <f>$H392*L391</f>
        <v>28560</v>
      </c>
      <c r="N392" s="62"/>
      <c r="O392" s="62"/>
      <c r="P392" s="62"/>
      <c r="Q392" s="62"/>
      <c r="R392" s="62"/>
    </row>
    <row r="393" spans="2:18" ht="21.75" customHeight="1">
      <c r="B393" s="2" t="s">
        <v>260</v>
      </c>
      <c r="C393" s="130" t="s">
        <v>173</v>
      </c>
      <c r="D393" s="131" t="s">
        <v>16</v>
      </c>
      <c r="E393" s="126"/>
      <c r="F393" s="126"/>
      <c r="G393" s="132"/>
      <c r="H393" s="133">
        <v>1</v>
      </c>
      <c r="I393" s="135"/>
      <c r="J393" s="135"/>
      <c r="K393" s="135"/>
      <c r="L393" s="134">
        <v>1</v>
      </c>
      <c r="M393" s="66"/>
      <c r="N393" s="62"/>
      <c r="O393" s="62"/>
      <c r="P393" s="62"/>
      <c r="Q393" s="62"/>
      <c r="R393" s="62"/>
    </row>
    <row r="394" spans="2:18" ht="21.75" customHeight="1">
      <c r="B394" s="2"/>
      <c r="C394" s="139"/>
      <c r="D394" s="131" t="s">
        <v>17</v>
      </c>
      <c r="E394" s="126" t="s">
        <v>18</v>
      </c>
      <c r="F394" s="126">
        <v>4</v>
      </c>
      <c r="G394" s="132">
        <v>1140</v>
      </c>
      <c r="H394" s="137">
        <f>G394*F394</f>
        <v>4560</v>
      </c>
      <c r="I394" s="138">
        <f>$H394*I393</f>
        <v>0</v>
      </c>
      <c r="J394" s="138">
        <f>$H394*J393</f>
        <v>0</v>
      </c>
      <c r="K394" s="138">
        <f>$H394*K393</f>
        <v>0</v>
      </c>
      <c r="L394" s="138">
        <f>$H394*L393</f>
        <v>4560</v>
      </c>
      <c r="N394" s="62"/>
      <c r="O394" s="62"/>
      <c r="P394" s="62"/>
      <c r="Q394" s="62"/>
      <c r="R394" s="62"/>
    </row>
    <row r="395" spans="2:18" ht="21.75" customHeight="1">
      <c r="B395" s="2" t="s">
        <v>261</v>
      </c>
      <c r="C395" s="130" t="s">
        <v>174</v>
      </c>
      <c r="D395" s="131" t="s">
        <v>16</v>
      </c>
      <c r="E395" s="126"/>
      <c r="F395" s="126"/>
      <c r="G395" s="132"/>
      <c r="H395" s="133">
        <v>1</v>
      </c>
      <c r="I395" s="135"/>
      <c r="J395" s="135"/>
      <c r="K395" s="135"/>
      <c r="L395" s="134">
        <v>1</v>
      </c>
      <c r="N395" s="62"/>
      <c r="O395" s="62"/>
      <c r="P395" s="62"/>
      <c r="Q395" s="62"/>
      <c r="R395" s="62"/>
    </row>
    <row r="396" spans="2:18" ht="21.75" customHeight="1">
      <c r="B396" s="2"/>
      <c r="C396" s="2"/>
      <c r="D396" s="131" t="s">
        <v>17</v>
      </c>
      <c r="E396" s="126" t="s">
        <v>18</v>
      </c>
      <c r="F396" s="126">
        <v>4</v>
      </c>
      <c r="G396" s="132">
        <v>1140</v>
      </c>
      <c r="H396" s="137">
        <f>G396*F396</f>
        <v>4560</v>
      </c>
      <c r="I396" s="138">
        <f>$H396*I395</f>
        <v>0</v>
      </c>
      <c r="J396" s="138">
        <f>$H396*J395</f>
        <v>0</v>
      </c>
      <c r="K396" s="138">
        <f>$H396*K395</f>
        <v>0</v>
      </c>
      <c r="L396" s="138">
        <f>$H396*L395</f>
        <v>4560</v>
      </c>
      <c r="N396" s="62"/>
      <c r="O396" s="62"/>
      <c r="P396" s="62"/>
      <c r="Q396" s="62"/>
      <c r="R396" s="62"/>
    </row>
    <row r="397" spans="2:18" ht="21.75" customHeight="1">
      <c r="B397" s="2" t="s">
        <v>262</v>
      </c>
      <c r="C397" s="130" t="s">
        <v>175</v>
      </c>
      <c r="D397" s="131" t="s">
        <v>16</v>
      </c>
      <c r="E397" s="126"/>
      <c r="F397" s="126"/>
      <c r="G397" s="132"/>
      <c r="H397" s="133">
        <v>1</v>
      </c>
      <c r="I397" s="135"/>
      <c r="J397" s="135"/>
      <c r="K397" s="135"/>
      <c r="L397" s="134">
        <v>1</v>
      </c>
      <c r="N397" s="62"/>
      <c r="O397" s="62"/>
      <c r="P397" s="62"/>
      <c r="Q397" s="62"/>
      <c r="R397" s="62"/>
    </row>
    <row r="398" spans="2:18" ht="21.75" customHeight="1">
      <c r="B398" s="2"/>
      <c r="C398" s="2"/>
      <c r="D398" s="131" t="s">
        <v>17</v>
      </c>
      <c r="E398" s="126" t="s">
        <v>18</v>
      </c>
      <c r="F398" s="126">
        <v>4</v>
      </c>
      <c r="G398" s="132">
        <v>1140</v>
      </c>
      <c r="H398" s="137">
        <f>G398*F398</f>
        <v>4560</v>
      </c>
      <c r="I398" s="138">
        <f>$H398*I397</f>
        <v>0</v>
      </c>
      <c r="J398" s="138">
        <f>$H398*J397</f>
        <v>0</v>
      </c>
      <c r="K398" s="138">
        <f>$H398*K397</f>
        <v>0</v>
      </c>
      <c r="L398" s="138">
        <f>$H398*L397</f>
        <v>4560</v>
      </c>
      <c r="N398" s="62"/>
      <c r="O398" s="62"/>
      <c r="P398" s="62"/>
      <c r="Q398" s="62"/>
      <c r="R398" s="62"/>
    </row>
    <row r="399" spans="2:18" ht="21.75" customHeight="1"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N399" s="62"/>
      <c r="O399" s="62"/>
      <c r="P399" s="62"/>
      <c r="Q399" s="62"/>
      <c r="R399" s="62"/>
    </row>
    <row r="400" spans="2:18" ht="21.75" customHeight="1">
      <c r="B400" s="124" t="s">
        <v>263</v>
      </c>
      <c r="C400" s="64" t="s">
        <v>425</v>
      </c>
      <c r="D400" s="126"/>
      <c r="E400" s="126"/>
      <c r="F400" s="126"/>
      <c r="G400" s="127"/>
      <c r="H400" s="127"/>
      <c r="I400" s="128">
        <f>I401</f>
        <v>0</v>
      </c>
      <c r="J400" s="128">
        <f>J401</f>
        <v>0</v>
      </c>
      <c r="K400" s="128">
        <f>K401</f>
        <v>0</v>
      </c>
      <c r="L400" s="128">
        <f>L401</f>
        <v>190200</v>
      </c>
      <c r="N400" s="62"/>
      <c r="O400" s="62"/>
      <c r="P400" s="62"/>
      <c r="Q400" s="62"/>
      <c r="R400" s="62"/>
    </row>
    <row r="401" spans="1:18" ht="21.75" customHeight="1">
      <c r="B401" s="125" t="s">
        <v>264</v>
      </c>
      <c r="C401" s="64" t="s">
        <v>426</v>
      </c>
      <c r="D401" s="131"/>
      <c r="E401" s="126"/>
      <c r="F401" s="126"/>
      <c r="G401" s="127"/>
      <c r="H401" s="133"/>
      <c r="I401" s="128">
        <f t="shared" ref="I401:K401" si="28">SUM(I403,I405,I407,I409,I411,I413,I415,I419,I421,I423,I417)</f>
        <v>0</v>
      </c>
      <c r="J401" s="128">
        <f t="shared" si="28"/>
        <v>0</v>
      </c>
      <c r="K401" s="128">
        <f t="shared" si="28"/>
        <v>0</v>
      </c>
      <c r="L401" s="128">
        <f>SUM(L403,L405,L407,L409,L411,L413,L415,L419,L421,L423,L417)</f>
        <v>190200</v>
      </c>
      <c r="N401" s="62"/>
      <c r="O401" s="62"/>
      <c r="P401" s="62"/>
      <c r="Q401" s="62"/>
      <c r="R401" s="62"/>
    </row>
    <row r="402" spans="1:18" ht="21.75" customHeight="1">
      <c r="B402" s="130" t="s">
        <v>265</v>
      </c>
      <c r="C402" s="130" t="s">
        <v>62</v>
      </c>
      <c r="D402" s="131" t="s">
        <v>16</v>
      </c>
      <c r="E402" s="126"/>
      <c r="F402" s="126"/>
      <c r="G402" s="132"/>
      <c r="H402" s="133">
        <v>1</v>
      </c>
      <c r="I402" s="140"/>
      <c r="J402" s="140"/>
      <c r="K402" s="140"/>
      <c r="L402" s="134">
        <v>1</v>
      </c>
      <c r="N402" s="62"/>
      <c r="O402" s="62"/>
      <c r="P402" s="62"/>
      <c r="Q402" s="62"/>
      <c r="R402" s="62"/>
    </row>
    <row r="403" spans="1:18" ht="21.75" customHeight="1">
      <c r="B403" s="130"/>
      <c r="C403" s="136"/>
      <c r="D403" s="131" t="s">
        <v>17</v>
      </c>
      <c r="E403" s="126" t="s">
        <v>18</v>
      </c>
      <c r="F403" s="126">
        <v>2</v>
      </c>
      <c r="G403" s="132">
        <v>7800</v>
      </c>
      <c r="H403" s="137">
        <f>G403*F403</f>
        <v>15600</v>
      </c>
      <c r="I403" s="138">
        <f>$H403*I402</f>
        <v>0</v>
      </c>
      <c r="J403" s="138">
        <f>$H403*J402</f>
        <v>0</v>
      </c>
      <c r="K403" s="138">
        <f>$H403*K402</f>
        <v>0</v>
      </c>
      <c r="L403" s="138">
        <f>$H403*L402</f>
        <v>15600</v>
      </c>
      <c r="M403" s="66"/>
      <c r="N403" s="62"/>
      <c r="O403" s="62"/>
      <c r="P403" s="62"/>
      <c r="Q403" s="62"/>
      <c r="R403" s="62"/>
    </row>
    <row r="404" spans="1:18" ht="21.75" customHeight="1">
      <c r="B404" s="130" t="s">
        <v>266</v>
      </c>
      <c r="C404" s="130" t="s">
        <v>64</v>
      </c>
      <c r="D404" s="131" t="s">
        <v>16</v>
      </c>
      <c r="E404" s="126"/>
      <c r="F404" s="126"/>
      <c r="G404" s="132"/>
      <c r="H404" s="133">
        <v>1</v>
      </c>
      <c r="I404" s="140"/>
      <c r="J404" s="140"/>
      <c r="K404" s="140"/>
      <c r="L404" s="134">
        <v>1</v>
      </c>
      <c r="N404" s="62"/>
      <c r="O404" s="62"/>
      <c r="P404" s="62"/>
      <c r="Q404" s="62"/>
      <c r="R404" s="62"/>
    </row>
    <row r="405" spans="1:18" ht="21.75" customHeight="1">
      <c r="B405" s="130"/>
      <c r="C405" s="130"/>
      <c r="D405" s="131" t="s">
        <v>17</v>
      </c>
      <c r="E405" s="126" t="s">
        <v>18</v>
      </c>
      <c r="F405" s="126">
        <v>2</v>
      </c>
      <c r="G405" s="132">
        <v>5200</v>
      </c>
      <c r="H405" s="137">
        <f>G405*F405</f>
        <v>10400</v>
      </c>
      <c r="I405" s="138">
        <f>$H405*I404</f>
        <v>0</v>
      </c>
      <c r="J405" s="138">
        <f>$H405*J404</f>
        <v>0</v>
      </c>
      <c r="K405" s="138">
        <f>$H405*K404</f>
        <v>0</v>
      </c>
      <c r="L405" s="138">
        <f>$H405*L404</f>
        <v>10400</v>
      </c>
      <c r="M405" s="66"/>
      <c r="N405" s="62"/>
      <c r="O405" s="62"/>
      <c r="P405" s="62"/>
      <c r="Q405" s="62"/>
      <c r="R405" s="62"/>
    </row>
    <row r="406" spans="1:18" ht="21.75" customHeight="1">
      <c r="B406" s="130" t="s">
        <v>267</v>
      </c>
      <c r="C406" s="130" t="s">
        <v>66</v>
      </c>
      <c r="D406" s="131" t="s">
        <v>16</v>
      </c>
      <c r="E406" s="126"/>
      <c r="F406" s="126"/>
      <c r="G406" s="132"/>
      <c r="H406" s="133">
        <v>1</v>
      </c>
      <c r="I406" s="140"/>
      <c r="J406" s="140"/>
      <c r="K406" s="140"/>
      <c r="L406" s="134">
        <v>1</v>
      </c>
      <c r="N406" s="62"/>
      <c r="O406" s="62"/>
      <c r="P406" s="62"/>
      <c r="Q406" s="62"/>
      <c r="R406" s="62"/>
    </row>
    <row r="407" spans="1:18" ht="21.75" customHeight="1">
      <c r="B407" s="130"/>
      <c r="C407" s="130"/>
      <c r="D407" s="131" t="s">
        <v>17</v>
      </c>
      <c r="E407" s="126" t="s">
        <v>18</v>
      </c>
      <c r="F407" s="126">
        <v>2</v>
      </c>
      <c r="G407" s="132">
        <v>5200</v>
      </c>
      <c r="H407" s="137">
        <f>G407*F407</f>
        <v>10400</v>
      </c>
      <c r="I407" s="138">
        <f>$H407*I406</f>
        <v>0</v>
      </c>
      <c r="J407" s="138">
        <f>$H407*J406</f>
        <v>0</v>
      </c>
      <c r="K407" s="138">
        <f>$H407*K406</f>
        <v>0</v>
      </c>
      <c r="L407" s="138">
        <f>$H407*L406</f>
        <v>10400</v>
      </c>
      <c r="M407" s="66"/>
      <c r="N407" s="62"/>
      <c r="O407" s="62"/>
      <c r="P407" s="62"/>
      <c r="Q407" s="62"/>
      <c r="R407" s="62"/>
    </row>
    <row r="408" spans="1:18" ht="21.75" customHeight="1">
      <c r="B408" s="130" t="s">
        <v>268</v>
      </c>
      <c r="C408" s="130" t="s">
        <v>68</v>
      </c>
      <c r="D408" s="131" t="s">
        <v>16</v>
      </c>
      <c r="E408" s="126"/>
      <c r="F408" s="126"/>
      <c r="G408" s="132"/>
      <c r="H408" s="133">
        <v>1</v>
      </c>
      <c r="I408" s="140"/>
      <c r="J408" s="140"/>
      <c r="K408" s="140"/>
      <c r="L408" s="134">
        <v>1</v>
      </c>
      <c r="N408" s="62"/>
      <c r="O408" s="62"/>
      <c r="P408" s="62"/>
      <c r="Q408" s="62"/>
      <c r="R408" s="62"/>
    </row>
    <row r="409" spans="1:18" ht="21.75" customHeight="1">
      <c r="B409" s="130"/>
      <c r="C409" s="130"/>
      <c r="D409" s="131" t="s">
        <v>17</v>
      </c>
      <c r="E409" s="126" t="s">
        <v>18</v>
      </c>
      <c r="F409" s="126">
        <v>2</v>
      </c>
      <c r="G409" s="132">
        <v>5200</v>
      </c>
      <c r="H409" s="137">
        <f>G409*F409</f>
        <v>10400</v>
      </c>
      <c r="I409" s="177">
        <f>$H409*I408</f>
        <v>0</v>
      </c>
      <c r="J409" s="177">
        <f>$H409*J408</f>
        <v>0</v>
      </c>
      <c r="K409" s="177">
        <f>$H409*K408</f>
        <v>0</v>
      </c>
      <c r="L409" s="177">
        <f>$H409*L408</f>
        <v>10400</v>
      </c>
      <c r="M409" s="176"/>
      <c r="N409" s="176"/>
      <c r="O409" s="176"/>
      <c r="P409" s="176"/>
      <c r="Q409" s="176"/>
      <c r="R409" s="176"/>
    </row>
    <row r="410" spans="1:18" ht="21.75" customHeight="1">
      <c r="B410" s="130" t="s">
        <v>269</v>
      </c>
      <c r="C410" s="130" t="s">
        <v>70</v>
      </c>
      <c r="D410" s="131" t="s">
        <v>16</v>
      </c>
      <c r="E410" s="126"/>
      <c r="F410" s="126"/>
      <c r="G410" s="132"/>
      <c r="H410" s="133">
        <v>1</v>
      </c>
      <c r="I410" s="140"/>
      <c r="J410" s="140"/>
      <c r="K410" s="140"/>
      <c r="L410" s="134">
        <v>1</v>
      </c>
      <c r="N410" s="62"/>
      <c r="O410" s="62"/>
      <c r="P410" s="62"/>
      <c r="Q410" s="62"/>
      <c r="R410" s="62"/>
    </row>
    <row r="411" spans="1:18" ht="21.75" customHeight="1">
      <c r="B411" s="130"/>
      <c r="C411" s="130"/>
      <c r="D411" s="131" t="s">
        <v>17</v>
      </c>
      <c r="E411" s="126" t="s">
        <v>18</v>
      </c>
      <c r="F411" s="126">
        <v>2</v>
      </c>
      <c r="G411" s="132">
        <v>12570</v>
      </c>
      <c r="H411" s="137">
        <f>G411*F411</f>
        <v>25140</v>
      </c>
      <c r="I411" s="138">
        <f>$H411*I410</f>
        <v>0</v>
      </c>
      <c r="J411" s="138">
        <f>$H411*J410</f>
        <v>0</v>
      </c>
      <c r="K411" s="138">
        <f>$H411*K410</f>
        <v>0</v>
      </c>
      <c r="L411" s="138">
        <f>$H411*L410</f>
        <v>25140</v>
      </c>
      <c r="N411" s="62"/>
      <c r="O411" s="62"/>
      <c r="P411" s="62"/>
      <c r="Q411" s="62"/>
      <c r="R411" s="62"/>
    </row>
    <row r="412" spans="1:18" ht="21.75" customHeight="1">
      <c r="B412" s="130" t="s">
        <v>270</v>
      </c>
      <c r="C412" s="130" t="s">
        <v>72</v>
      </c>
      <c r="D412" s="131" t="s">
        <v>16</v>
      </c>
      <c r="E412" s="126"/>
      <c r="F412" s="126"/>
      <c r="G412" s="132"/>
      <c r="H412" s="133">
        <v>1</v>
      </c>
      <c r="I412" s="140"/>
      <c r="J412" s="140"/>
      <c r="K412" s="140"/>
      <c r="L412" s="134">
        <v>1</v>
      </c>
      <c r="N412" s="62"/>
      <c r="O412" s="62"/>
      <c r="P412" s="62"/>
      <c r="Q412" s="62"/>
      <c r="R412" s="62"/>
    </row>
    <row r="413" spans="1:18" ht="21.75" customHeight="1">
      <c r="B413" s="130"/>
      <c r="C413" s="139"/>
      <c r="D413" s="131" t="s">
        <v>17</v>
      </c>
      <c r="E413" s="126" t="s">
        <v>18</v>
      </c>
      <c r="F413" s="126">
        <v>2</v>
      </c>
      <c r="G413" s="132">
        <v>12570</v>
      </c>
      <c r="H413" s="137">
        <f>G413*F413</f>
        <v>25140</v>
      </c>
      <c r="I413" s="138">
        <f>$H413*I412</f>
        <v>0</v>
      </c>
      <c r="J413" s="138">
        <f>$H413*J412</f>
        <v>0</v>
      </c>
      <c r="K413" s="138">
        <f>$H413*K412</f>
        <v>0</v>
      </c>
      <c r="L413" s="138">
        <f>$H413*L412</f>
        <v>25140</v>
      </c>
      <c r="N413" s="62"/>
      <c r="O413" s="62"/>
      <c r="P413" s="62"/>
      <c r="Q413" s="62"/>
      <c r="R413" s="62"/>
    </row>
    <row r="414" spans="1:18" s="110" customFormat="1" ht="21.75" customHeight="1">
      <c r="A414" s="25"/>
      <c r="B414" s="130" t="s">
        <v>271</v>
      </c>
      <c r="C414" s="130" t="s">
        <v>74</v>
      </c>
      <c r="D414" s="131" t="s">
        <v>16</v>
      </c>
      <c r="E414" s="126"/>
      <c r="F414" s="126"/>
      <c r="G414" s="132"/>
      <c r="H414" s="133">
        <v>1</v>
      </c>
      <c r="I414" s="140"/>
      <c r="J414" s="140"/>
      <c r="K414" s="140"/>
      <c r="L414" s="134">
        <v>1</v>
      </c>
      <c r="M414" s="109"/>
      <c r="N414" s="109"/>
      <c r="O414" s="109"/>
      <c r="P414" s="109"/>
      <c r="Q414" s="109"/>
      <c r="R414" s="109"/>
    </row>
    <row r="415" spans="1:18" s="110" customFormat="1" ht="21.75" customHeight="1">
      <c r="A415" s="25"/>
      <c r="B415" s="130"/>
      <c r="C415" s="139"/>
      <c r="D415" s="131" t="s">
        <v>17</v>
      </c>
      <c r="E415" s="126" t="s">
        <v>18</v>
      </c>
      <c r="F415" s="126">
        <v>2</v>
      </c>
      <c r="G415" s="132">
        <v>12570</v>
      </c>
      <c r="H415" s="137">
        <f>G415*F415</f>
        <v>25140</v>
      </c>
      <c r="I415" s="138">
        <f>$H415*I414</f>
        <v>0</v>
      </c>
      <c r="J415" s="138">
        <f>$H415*J414</f>
        <v>0</v>
      </c>
      <c r="K415" s="138">
        <f>$H415*K414</f>
        <v>0</v>
      </c>
      <c r="L415" s="138">
        <f>$H415*L414</f>
        <v>25140</v>
      </c>
      <c r="M415" s="109"/>
      <c r="N415" s="109"/>
      <c r="O415" s="109"/>
      <c r="P415" s="109"/>
      <c r="Q415" s="109"/>
      <c r="R415" s="109"/>
    </row>
    <row r="416" spans="1:18" ht="21.75" customHeight="1">
      <c r="B416" s="130" t="s">
        <v>272</v>
      </c>
      <c r="C416" s="130" t="s">
        <v>76</v>
      </c>
      <c r="D416" s="131" t="s">
        <v>16</v>
      </c>
      <c r="E416" s="126"/>
      <c r="F416" s="126"/>
      <c r="G416" s="132"/>
      <c r="H416" s="133">
        <v>1</v>
      </c>
      <c r="I416" s="140"/>
      <c r="J416" s="140"/>
      <c r="K416" s="140"/>
      <c r="L416" s="134">
        <v>1</v>
      </c>
      <c r="N416" s="62"/>
      <c r="O416" s="62"/>
      <c r="P416" s="62"/>
      <c r="Q416" s="62"/>
      <c r="R416" s="62"/>
    </row>
    <row r="417" spans="2:18" ht="21.75" customHeight="1">
      <c r="B417" s="130"/>
      <c r="C417" s="139"/>
      <c r="D417" s="131" t="s">
        <v>17</v>
      </c>
      <c r="E417" s="126" t="s">
        <v>18</v>
      </c>
      <c r="F417" s="126">
        <v>2</v>
      </c>
      <c r="G417" s="132">
        <v>12570</v>
      </c>
      <c r="H417" s="137">
        <f>G417*F417</f>
        <v>25140</v>
      </c>
      <c r="I417" s="138">
        <f>$H417*I416</f>
        <v>0</v>
      </c>
      <c r="J417" s="138">
        <f>$H417*J416</f>
        <v>0</v>
      </c>
      <c r="K417" s="138">
        <f>$H417*K416</f>
        <v>0</v>
      </c>
      <c r="L417" s="138">
        <f>$H417*L416</f>
        <v>25140</v>
      </c>
      <c r="N417" s="62"/>
      <c r="O417" s="62"/>
      <c r="P417" s="62"/>
      <c r="Q417" s="62"/>
      <c r="R417" s="62"/>
    </row>
    <row r="418" spans="2:18" ht="21.75" customHeight="1">
      <c r="B418" s="130" t="s">
        <v>273</v>
      </c>
      <c r="C418" s="130" t="s">
        <v>77</v>
      </c>
      <c r="D418" s="131" t="s">
        <v>16</v>
      </c>
      <c r="E418" s="126"/>
      <c r="F418" s="126"/>
      <c r="G418" s="132"/>
      <c r="H418" s="133">
        <v>1</v>
      </c>
      <c r="I418" s="135"/>
      <c r="J418" s="135"/>
      <c r="K418" s="135"/>
      <c r="L418" s="134">
        <v>1</v>
      </c>
      <c r="N418" s="62"/>
      <c r="O418" s="62"/>
      <c r="P418" s="62"/>
      <c r="Q418" s="62"/>
      <c r="R418" s="62"/>
    </row>
    <row r="419" spans="2:18" ht="21.75" customHeight="1">
      <c r="B419" s="130"/>
      <c r="C419" s="139"/>
      <c r="D419" s="131" t="s">
        <v>17</v>
      </c>
      <c r="E419" s="126" t="s">
        <v>18</v>
      </c>
      <c r="F419" s="126">
        <v>2</v>
      </c>
      <c r="G419" s="132">
        <v>7140</v>
      </c>
      <c r="H419" s="137">
        <f>G419*F419</f>
        <v>14280</v>
      </c>
      <c r="I419" s="138">
        <f>$H419*I418</f>
        <v>0</v>
      </c>
      <c r="J419" s="138">
        <f>$H419*J418</f>
        <v>0</v>
      </c>
      <c r="K419" s="138">
        <f>$H419*K418</f>
        <v>0</v>
      </c>
      <c r="L419" s="138">
        <f>$H419*L418</f>
        <v>14280</v>
      </c>
      <c r="N419" s="62"/>
      <c r="O419" s="62"/>
      <c r="P419" s="62"/>
      <c r="Q419" s="62"/>
      <c r="R419" s="62"/>
    </row>
    <row r="420" spans="2:18" ht="21.75" customHeight="1">
      <c r="B420" s="130" t="s">
        <v>274</v>
      </c>
      <c r="C420" s="130" t="s">
        <v>78</v>
      </c>
      <c r="D420" s="131" t="s">
        <v>16</v>
      </c>
      <c r="E420" s="126"/>
      <c r="F420" s="126"/>
      <c r="G420" s="132"/>
      <c r="H420" s="133">
        <v>1</v>
      </c>
      <c r="I420" s="135"/>
      <c r="J420" s="135"/>
      <c r="K420" s="135"/>
      <c r="L420" s="134">
        <v>1</v>
      </c>
      <c r="N420" s="62"/>
      <c r="O420" s="62"/>
      <c r="P420" s="62"/>
      <c r="Q420" s="62"/>
      <c r="R420" s="62"/>
    </row>
    <row r="421" spans="2:18" ht="21.75" customHeight="1">
      <c r="B421" s="127"/>
      <c r="C421" s="139"/>
      <c r="D421" s="131" t="s">
        <v>17</v>
      </c>
      <c r="E421" s="126" t="s">
        <v>18</v>
      </c>
      <c r="F421" s="126">
        <v>2</v>
      </c>
      <c r="G421" s="132">
        <v>7140</v>
      </c>
      <c r="H421" s="137">
        <f>G421*F421</f>
        <v>14280</v>
      </c>
      <c r="I421" s="138">
        <f>$H421*I420</f>
        <v>0</v>
      </c>
      <c r="J421" s="138">
        <f>$H421*J420</f>
        <v>0</v>
      </c>
      <c r="K421" s="138">
        <f>$H421*K420</f>
        <v>0</v>
      </c>
      <c r="L421" s="138">
        <f>$H421*L420</f>
        <v>14280</v>
      </c>
      <c r="N421" s="62"/>
      <c r="O421" s="62"/>
      <c r="P421" s="62"/>
      <c r="Q421" s="62"/>
      <c r="R421" s="62"/>
    </row>
    <row r="422" spans="2:18" ht="21.75" customHeight="1">
      <c r="B422" s="127" t="s">
        <v>275</v>
      </c>
      <c r="C422" s="130" t="s">
        <v>79</v>
      </c>
      <c r="D422" s="131" t="s">
        <v>16</v>
      </c>
      <c r="E422" s="126"/>
      <c r="F422" s="126"/>
      <c r="G422" s="132"/>
      <c r="H422" s="133">
        <v>1</v>
      </c>
      <c r="I422" s="135"/>
      <c r="J422" s="135"/>
      <c r="K422" s="135"/>
      <c r="L422" s="134">
        <v>1</v>
      </c>
      <c r="N422" s="62"/>
      <c r="O422" s="62"/>
      <c r="P422" s="62"/>
      <c r="Q422" s="62"/>
      <c r="R422" s="62"/>
    </row>
    <row r="423" spans="2:18" ht="21.75" customHeight="1">
      <c r="B423" s="130"/>
      <c r="C423" s="130"/>
      <c r="D423" s="131" t="s">
        <v>17</v>
      </c>
      <c r="E423" s="126" t="s">
        <v>18</v>
      </c>
      <c r="F423" s="126">
        <v>2</v>
      </c>
      <c r="G423" s="132">
        <v>7140</v>
      </c>
      <c r="H423" s="137">
        <f>G423*F423</f>
        <v>14280</v>
      </c>
      <c r="I423" s="138">
        <f>$H423*I422</f>
        <v>0</v>
      </c>
      <c r="J423" s="138">
        <f>$H423*J422</f>
        <v>0</v>
      </c>
      <c r="K423" s="138">
        <f>$H423*K422</f>
        <v>0</v>
      </c>
      <c r="L423" s="138">
        <f>$H423*L422</f>
        <v>14280</v>
      </c>
      <c r="N423" s="62"/>
      <c r="O423" s="62"/>
      <c r="P423" s="62"/>
      <c r="Q423" s="62"/>
      <c r="R423" s="62"/>
    </row>
    <row r="424" spans="2:18" ht="21.75" customHeight="1">
      <c r="B424" s="141"/>
      <c r="C424" s="141"/>
      <c r="D424" s="141"/>
      <c r="E424" s="141"/>
      <c r="F424" s="141"/>
      <c r="G424" s="141"/>
      <c r="H424" s="141"/>
      <c r="I424" s="141"/>
      <c r="J424" s="141"/>
      <c r="K424" s="141"/>
      <c r="L424" s="141"/>
      <c r="N424" s="62"/>
      <c r="O424" s="62"/>
      <c r="P424" s="62"/>
      <c r="Q424" s="62"/>
      <c r="R424" s="62"/>
    </row>
    <row r="425" spans="2:18" ht="21.75" customHeight="1">
      <c r="B425" s="124" t="s">
        <v>276</v>
      </c>
      <c r="C425" s="125" t="s">
        <v>277</v>
      </c>
      <c r="D425" s="126"/>
      <c r="E425" s="126"/>
      <c r="F425" s="126"/>
      <c r="G425" s="127"/>
      <c r="H425" s="127"/>
      <c r="I425" s="128">
        <f>I426</f>
        <v>0</v>
      </c>
      <c r="J425" s="128">
        <f>J426</f>
        <v>0</v>
      </c>
      <c r="K425" s="128">
        <f>K426</f>
        <v>0</v>
      </c>
      <c r="L425" s="128">
        <f>L426</f>
        <v>137940</v>
      </c>
      <c r="N425" s="62"/>
      <c r="O425" s="62"/>
      <c r="P425" s="62"/>
      <c r="Q425" s="62"/>
      <c r="R425" s="62"/>
    </row>
    <row r="426" spans="2:18" ht="21.75" customHeight="1">
      <c r="B426" s="125" t="s">
        <v>278</v>
      </c>
      <c r="C426" s="64" t="s">
        <v>427</v>
      </c>
      <c r="D426" s="131"/>
      <c r="E426" s="126"/>
      <c r="F426" s="126"/>
      <c r="G426" s="127"/>
      <c r="H426" s="133"/>
      <c r="I426" s="128">
        <f t="shared" ref="I426:K426" si="29">SUM(I428,I430,I432,I434,I436,I438,I440,I442,I444,I446,I448)</f>
        <v>0</v>
      </c>
      <c r="J426" s="128">
        <f t="shared" si="29"/>
        <v>0</v>
      </c>
      <c r="K426" s="128">
        <f t="shared" si="29"/>
        <v>0</v>
      </c>
      <c r="L426" s="128">
        <f>SUM(L428,L430,L432,L434,L436,L438,L440,L442,L444,L446,L448)</f>
        <v>137940</v>
      </c>
      <c r="N426" s="62"/>
      <c r="O426" s="62"/>
      <c r="P426" s="62"/>
      <c r="Q426" s="62"/>
      <c r="R426" s="62"/>
    </row>
    <row r="427" spans="2:18" ht="21.75" customHeight="1">
      <c r="B427" s="130" t="s">
        <v>279</v>
      </c>
      <c r="C427" s="130" t="s">
        <v>62</v>
      </c>
      <c r="D427" s="131" t="s">
        <v>16</v>
      </c>
      <c r="E427" s="126"/>
      <c r="F427" s="126"/>
      <c r="G427" s="132"/>
      <c r="H427" s="133">
        <v>1</v>
      </c>
      <c r="I427" s="140"/>
      <c r="J427" s="140"/>
      <c r="K427" s="140"/>
      <c r="L427" s="134">
        <v>1</v>
      </c>
      <c r="N427" s="62"/>
      <c r="O427" s="62"/>
      <c r="P427" s="62"/>
      <c r="Q427" s="62"/>
      <c r="R427" s="62"/>
    </row>
    <row r="428" spans="2:18" ht="21.75" customHeight="1">
      <c r="B428" s="130"/>
      <c r="C428" s="136"/>
      <c r="D428" s="131" t="s">
        <v>17</v>
      </c>
      <c r="E428" s="126" t="s">
        <v>18</v>
      </c>
      <c r="F428" s="126">
        <v>1</v>
      </c>
      <c r="G428" s="132">
        <v>7800</v>
      </c>
      <c r="H428" s="137">
        <f>G428*F428</f>
        <v>7800</v>
      </c>
      <c r="I428" s="138">
        <f>$H428*I427</f>
        <v>0</v>
      </c>
      <c r="J428" s="138">
        <f>$H428*J427</f>
        <v>0</v>
      </c>
      <c r="K428" s="138">
        <f>$H428*K427</f>
        <v>0</v>
      </c>
      <c r="L428" s="138">
        <f>$H428*L427</f>
        <v>7800</v>
      </c>
      <c r="N428" s="62"/>
      <c r="O428" s="62"/>
      <c r="P428" s="62"/>
      <c r="Q428" s="62"/>
      <c r="R428" s="62"/>
    </row>
    <row r="429" spans="2:18" ht="21.75" customHeight="1">
      <c r="B429" s="130" t="s">
        <v>280</v>
      </c>
      <c r="C429" s="130" t="s">
        <v>64</v>
      </c>
      <c r="D429" s="131" t="s">
        <v>16</v>
      </c>
      <c r="E429" s="126"/>
      <c r="F429" s="126"/>
      <c r="G429" s="132"/>
      <c r="H429" s="133">
        <v>1</v>
      </c>
      <c r="I429" s="140"/>
      <c r="J429" s="140"/>
      <c r="K429" s="140"/>
      <c r="L429" s="134">
        <v>1</v>
      </c>
      <c r="N429" s="62"/>
      <c r="O429" s="62"/>
      <c r="P429" s="62"/>
      <c r="Q429" s="62"/>
      <c r="R429" s="62"/>
    </row>
    <row r="430" spans="2:18" ht="21.75" customHeight="1">
      <c r="B430" s="130"/>
      <c r="C430" s="130"/>
      <c r="D430" s="131" t="s">
        <v>17</v>
      </c>
      <c r="E430" s="126" t="s">
        <v>18</v>
      </c>
      <c r="F430" s="126">
        <v>1</v>
      </c>
      <c r="G430" s="132">
        <v>5200</v>
      </c>
      <c r="H430" s="137">
        <f>G430*F430</f>
        <v>5200</v>
      </c>
      <c r="I430" s="138">
        <f>$H430*I429</f>
        <v>0</v>
      </c>
      <c r="J430" s="138">
        <f>$H430*J429</f>
        <v>0</v>
      </c>
      <c r="K430" s="138">
        <f>$H430*K429</f>
        <v>0</v>
      </c>
      <c r="L430" s="138">
        <f>$H430*L429</f>
        <v>5200</v>
      </c>
      <c r="N430" s="62"/>
      <c r="O430" s="62"/>
      <c r="P430" s="62"/>
      <c r="Q430" s="62"/>
      <c r="R430" s="62"/>
    </row>
    <row r="431" spans="2:18" ht="21.75" customHeight="1">
      <c r="B431" s="130" t="s">
        <v>281</v>
      </c>
      <c r="C431" s="130" t="s">
        <v>66</v>
      </c>
      <c r="D431" s="131" t="s">
        <v>16</v>
      </c>
      <c r="E431" s="126"/>
      <c r="F431" s="126"/>
      <c r="G431" s="132"/>
      <c r="H431" s="133">
        <v>1</v>
      </c>
      <c r="I431" s="140"/>
      <c r="J431" s="140"/>
      <c r="K431" s="140"/>
      <c r="L431" s="134">
        <v>1</v>
      </c>
      <c r="N431" s="62"/>
      <c r="O431" s="62"/>
      <c r="P431" s="62"/>
      <c r="Q431" s="62"/>
      <c r="R431" s="62"/>
    </row>
    <row r="432" spans="2:18" ht="21.75" customHeight="1">
      <c r="B432" s="130"/>
      <c r="C432" s="130"/>
      <c r="D432" s="131" t="s">
        <v>17</v>
      </c>
      <c r="E432" s="126" t="s">
        <v>18</v>
      </c>
      <c r="F432" s="126">
        <v>1</v>
      </c>
      <c r="G432" s="132">
        <v>5200</v>
      </c>
      <c r="H432" s="137">
        <f>G432*F432</f>
        <v>5200</v>
      </c>
      <c r="I432" s="177">
        <f>$H432*I431</f>
        <v>0</v>
      </c>
      <c r="J432" s="177">
        <f>$H432*J431</f>
        <v>0</v>
      </c>
      <c r="K432" s="177">
        <f>$H432*K431</f>
        <v>0</v>
      </c>
      <c r="L432" s="177">
        <f>$H432*L431</f>
        <v>5200</v>
      </c>
      <c r="M432" s="176"/>
      <c r="N432" s="176"/>
      <c r="O432" s="176"/>
      <c r="P432" s="176"/>
      <c r="Q432" s="176"/>
      <c r="R432" s="176"/>
    </row>
    <row r="433" spans="2:18" ht="21.75" customHeight="1">
      <c r="B433" s="130" t="s">
        <v>282</v>
      </c>
      <c r="C433" s="130" t="s">
        <v>68</v>
      </c>
      <c r="D433" s="131" t="s">
        <v>16</v>
      </c>
      <c r="E433" s="126"/>
      <c r="F433" s="126"/>
      <c r="G433" s="132"/>
      <c r="H433" s="133">
        <v>1</v>
      </c>
      <c r="I433" s="140"/>
      <c r="J433" s="140"/>
      <c r="K433" s="140"/>
      <c r="L433" s="134">
        <v>1</v>
      </c>
      <c r="N433" s="62"/>
      <c r="O433" s="62"/>
      <c r="P433" s="62"/>
      <c r="Q433" s="62"/>
      <c r="R433" s="62"/>
    </row>
    <row r="434" spans="2:18" ht="21.75" customHeight="1">
      <c r="B434" s="130"/>
      <c r="C434" s="130"/>
      <c r="D434" s="131" t="s">
        <v>17</v>
      </c>
      <c r="E434" s="126" t="s">
        <v>18</v>
      </c>
      <c r="F434" s="126">
        <v>1</v>
      </c>
      <c r="G434" s="132">
        <v>5200</v>
      </c>
      <c r="H434" s="137">
        <f>G434*F434</f>
        <v>5200</v>
      </c>
      <c r="I434" s="138">
        <f>$H434*I433</f>
        <v>0</v>
      </c>
      <c r="J434" s="138">
        <f>$H434*J433</f>
        <v>0</v>
      </c>
      <c r="K434" s="138">
        <f>$H434*K433</f>
        <v>0</v>
      </c>
      <c r="L434" s="138">
        <f>$H434*L433</f>
        <v>5200</v>
      </c>
      <c r="N434" s="62"/>
      <c r="O434" s="62"/>
      <c r="P434" s="62"/>
      <c r="Q434" s="62"/>
      <c r="R434" s="62"/>
    </row>
    <row r="435" spans="2:18" ht="21.75" customHeight="1">
      <c r="B435" s="130" t="s">
        <v>283</v>
      </c>
      <c r="C435" s="130" t="s">
        <v>70</v>
      </c>
      <c r="D435" s="131" t="s">
        <v>16</v>
      </c>
      <c r="E435" s="126"/>
      <c r="F435" s="126"/>
      <c r="G435" s="132"/>
      <c r="H435" s="133">
        <v>1</v>
      </c>
      <c r="I435" s="140"/>
      <c r="J435" s="140"/>
      <c r="K435" s="140"/>
      <c r="L435" s="134">
        <v>1</v>
      </c>
      <c r="N435" s="62"/>
      <c r="O435" s="62"/>
      <c r="P435" s="62"/>
      <c r="Q435" s="62"/>
      <c r="R435" s="62"/>
    </row>
    <row r="436" spans="2:18" ht="21.75" customHeight="1">
      <c r="B436" s="130"/>
      <c r="C436" s="130"/>
      <c r="D436" s="131" t="s">
        <v>17</v>
      </c>
      <c r="E436" s="126" t="s">
        <v>18</v>
      </c>
      <c r="F436" s="126">
        <v>1</v>
      </c>
      <c r="G436" s="132">
        <v>12570</v>
      </c>
      <c r="H436" s="137">
        <f>G436*F436</f>
        <v>12570</v>
      </c>
      <c r="I436" s="138">
        <f>$H436*I435</f>
        <v>0</v>
      </c>
      <c r="J436" s="138">
        <f>$H436*J435</f>
        <v>0</v>
      </c>
      <c r="K436" s="138">
        <f>$H436*K435</f>
        <v>0</v>
      </c>
      <c r="L436" s="138">
        <f>$H436*L435</f>
        <v>12570</v>
      </c>
      <c r="N436" s="62"/>
      <c r="O436" s="62"/>
      <c r="P436" s="62"/>
      <c r="Q436" s="62"/>
      <c r="R436" s="62"/>
    </row>
    <row r="437" spans="2:18" ht="21.75" customHeight="1">
      <c r="B437" s="130" t="s">
        <v>284</v>
      </c>
      <c r="C437" s="130" t="s">
        <v>72</v>
      </c>
      <c r="D437" s="131" t="s">
        <v>16</v>
      </c>
      <c r="E437" s="126"/>
      <c r="F437" s="126"/>
      <c r="G437" s="132"/>
      <c r="H437" s="135">
        <v>1</v>
      </c>
      <c r="I437" s="140"/>
      <c r="J437" s="140"/>
      <c r="K437" s="140"/>
      <c r="L437" s="134">
        <v>1</v>
      </c>
      <c r="M437" s="176"/>
      <c r="N437" s="176"/>
      <c r="O437" s="176"/>
      <c r="P437" s="176"/>
      <c r="Q437" s="176"/>
      <c r="R437" s="176"/>
    </row>
    <row r="438" spans="2:18" ht="21.75" customHeight="1">
      <c r="B438" s="130"/>
      <c r="C438" s="139"/>
      <c r="D438" s="131" t="s">
        <v>17</v>
      </c>
      <c r="E438" s="126" t="s">
        <v>18</v>
      </c>
      <c r="F438" s="126">
        <v>1</v>
      </c>
      <c r="G438" s="132">
        <v>12570</v>
      </c>
      <c r="H438" s="137">
        <f>G438*F438</f>
        <v>12570</v>
      </c>
      <c r="I438" s="138">
        <f>$H438*I437</f>
        <v>0</v>
      </c>
      <c r="J438" s="138">
        <f>$H438*J437</f>
        <v>0</v>
      </c>
      <c r="K438" s="138">
        <f>$H438*K437</f>
        <v>0</v>
      </c>
      <c r="L438" s="138">
        <f>$H438*L437</f>
        <v>12570</v>
      </c>
      <c r="N438" s="62"/>
      <c r="O438" s="62"/>
      <c r="P438" s="62"/>
      <c r="Q438" s="62"/>
      <c r="R438" s="62"/>
    </row>
    <row r="439" spans="2:18" ht="21.75" customHeight="1">
      <c r="B439" s="130" t="s">
        <v>285</v>
      </c>
      <c r="C439" s="130" t="s">
        <v>74</v>
      </c>
      <c r="D439" s="131" t="s">
        <v>16</v>
      </c>
      <c r="E439" s="126"/>
      <c r="F439" s="126"/>
      <c r="G439" s="132"/>
      <c r="H439" s="133">
        <v>1</v>
      </c>
      <c r="I439" s="140"/>
      <c r="J439" s="140"/>
      <c r="K439" s="140"/>
      <c r="L439" s="134">
        <v>1</v>
      </c>
      <c r="N439" s="62"/>
      <c r="O439" s="62"/>
      <c r="P439" s="62"/>
      <c r="Q439" s="62"/>
      <c r="R439" s="62"/>
    </row>
    <row r="440" spans="2:18" ht="21.75" customHeight="1">
      <c r="B440" s="130"/>
      <c r="C440" s="139"/>
      <c r="D440" s="131" t="s">
        <v>17</v>
      </c>
      <c r="E440" s="126" t="s">
        <v>18</v>
      </c>
      <c r="F440" s="126">
        <v>1</v>
      </c>
      <c r="G440" s="132">
        <v>12570</v>
      </c>
      <c r="H440" s="137">
        <f>G440*F440</f>
        <v>12570</v>
      </c>
      <c r="I440" s="138">
        <f>$H440*I439</f>
        <v>0</v>
      </c>
      <c r="J440" s="138">
        <f>$H440*J439</f>
        <v>0</v>
      </c>
      <c r="K440" s="138">
        <f>$H440*K439</f>
        <v>0</v>
      </c>
      <c r="L440" s="138">
        <f>$H440*L439</f>
        <v>12570</v>
      </c>
      <c r="N440" s="62"/>
      <c r="O440" s="62"/>
      <c r="P440" s="62"/>
      <c r="Q440" s="62"/>
      <c r="R440" s="62"/>
    </row>
    <row r="441" spans="2:18" ht="21.75" customHeight="1">
      <c r="B441" s="130" t="s">
        <v>286</v>
      </c>
      <c r="C441" s="130" t="s">
        <v>76</v>
      </c>
      <c r="D441" s="131" t="s">
        <v>16</v>
      </c>
      <c r="E441" s="126"/>
      <c r="F441" s="126"/>
      <c r="G441" s="132"/>
      <c r="H441" s="133">
        <v>1</v>
      </c>
      <c r="I441" s="140"/>
      <c r="J441" s="140"/>
      <c r="K441" s="140"/>
      <c r="L441" s="134">
        <v>1</v>
      </c>
      <c r="N441" s="62"/>
      <c r="O441" s="62"/>
      <c r="P441" s="62"/>
      <c r="Q441" s="62"/>
      <c r="R441" s="62"/>
    </row>
    <row r="442" spans="2:18" ht="21.75" customHeight="1">
      <c r="B442" s="130"/>
      <c r="C442" s="139"/>
      <c r="D442" s="131" t="s">
        <v>17</v>
      </c>
      <c r="E442" s="126" t="s">
        <v>18</v>
      </c>
      <c r="F442" s="126">
        <v>1</v>
      </c>
      <c r="G442" s="132">
        <v>12570</v>
      </c>
      <c r="H442" s="137">
        <f>G442*F442</f>
        <v>12570</v>
      </c>
      <c r="I442" s="138">
        <f>$H442*I441</f>
        <v>0</v>
      </c>
      <c r="J442" s="138">
        <f>$H442*J441</f>
        <v>0</v>
      </c>
      <c r="K442" s="138">
        <f>$H442*K441</f>
        <v>0</v>
      </c>
      <c r="L442" s="138">
        <f>$H442*L441</f>
        <v>12570</v>
      </c>
      <c r="N442" s="62"/>
      <c r="O442" s="62"/>
      <c r="P442" s="62"/>
      <c r="Q442" s="62"/>
      <c r="R442" s="62"/>
    </row>
    <row r="443" spans="2:18" ht="21.75" customHeight="1">
      <c r="B443" s="130" t="s">
        <v>287</v>
      </c>
      <c r="C443" s="130" t="s">
        <v>77</v>
      </c>
      <c r="D443" s="131" t="s">
        <v>16</v>
      </c>
      <c r="E443" s="126"/>
      <c r="F443" s="126"/>
      <c r="G443" s="132"/>
      <c r="H443" s="133">
        <v>1</v>
      </c>
      <c r="I443" s="135"/>
      <c r="J443" s="135"/>
      <c r="K443" s="135"/>
      <c r="L443" s="134">
        <v>1</v>
      </c>
      <c r="N443" s="62"/>
      <c r="O443" s="62"/>
      <c r="P443" s="62"/>
      <c r="Q443" s="62"/>
      <c r="R443" s="62"/>
    </row>
    <row r="444" spans="2:18" ht="21.75" customHeight="1">
      <c r="B444" s="130"/>
      <c r="C444" s="139"/>
      <c r="D444" s="131" t="s">
        <v>17</v>
      </c>
      <c r="E444" s="126" t="s">
        <v>18</v>
      </c>
      <c r="F444" s="126">
        <v>3</v>
      </c>
      <c r="G444" s="132">
        <v>7140</v>
      </c>
      <c r="H444" s="137">
        <f>G444*F444</f>
        <v>21420</v>
      </c>
      <c r="I444" s="138">
        <f>$H444*I443</f>
        <v>0</v>
      </c>
      <c r="J444" s="138">
        <f>$H444*J443</f>
        <v>0</v>
      </c>
      <c r="K444" s="138">
        <f>$H444*K443</f>
        <v>0</v>
      </c>
      <c r="L444" s="138">
        <f>$H444*L443</f>
        <v>21420</v>
      </c>
      <c r="N444" s="62"/>
      <c r="O444" s="62"/>
      <c r="P444" s="62"/>
      <c r="Q444" s="62"/>
      <c r="R444" s="62"/>
    </row>
    <row r="445" spans="2:18" ht="21.75" customHeight="1">
      <c r="B445" s="130" t="s">
        <v>288</v>
      </c>
      <c r="C445" s="130" t="s">
        <v>78</v>
      </c>
      <c r="D445" s="131" t="s">
        <v>16</v>
      </c>
      <c r="E445" s="126"/>
      <c r="F445" s="126"/>
      <c r="G445" s="132"/>
      <c r="H445" s="133">
        <v>1</v>
      </c>
      <c r="I445" s="135"/>
      <c r="J445" s="135"/>
      <c r="K445" s="135"/>
      <c r="L445" s="134">
        <v>1</v>
      </c>
      <c r="N445" s="62"/>
      <c r="O445" s="62"/>
      <c r="P445" s="62"/>
      <c r="Q445" s="62"/>
      <c r="R445" s="62"/>
    </row>
    <row r="446" spans="2:18" ht="21.75" customHeight="1">
      <c r="B446" s="130"/>
      <c r="C446" s="139"/>
      <c r="D446" s="131" t="s">
        <v>17</v>
      </c>
      <c r="E446" s="126" t="s">
        <v>18</v>
      </c>
      <c r="F446" s="126">
        <v>3</v>
      </c>
      <c r="G446" s="132">
        <v>7140</v>
      </c>
      <c r="H446" s="137">
        <f>G446*F446</f>
        <v>21420</v>
      </c>
      <c r="I446" s="138">
        <f>$H446*I445</f>
        <v>0</v>
      </c>
      <c r="J446" s="138">
        <f>$H446*J445</f>
        <v>0</v>
      </c>
      <c r="K446" s="138">
        <f>$H446*K445</f>
        <v>0</v>
      </c>
      <c r="L446" s="138">
        <f>$H446*L445</f>
        <v>21420</v>
      </c>
      <c r="N446" s="62"/>
      <c r="O446" s="62"/>
      <c r="P446" s="62"/>
      <c r="Q446" s="62"/>
      <c r="R446" s="62"/>
    </row>
    <row r="447" spans="2:18" ht="21.75" customHeight="1">
      <c r="B447" s="130" t="s">
        <v>289</v>
      </c>
      <c r="C447" s="130" t="s">
        <v>79</v>
      </c>
      <c r="D447" s="131" t="s">
        <v>16</v>
      </c>
      <c r="E447" s="126"/>
      <c r="F447" s="126"/>
      <c r="G447" s="132"/>
      <c r="H447" s="133">
        <v>1</v>
      </c>
      <c r="I447" s="135"/>
      <c r="J447" s="135"/>
      <c r="K447" s="135"/>
      <c r="L447" s="134">
        <v>1</v>
      </c>
      <c r="N447" s="62"/>
      <c r="O447" s="62"/>
      <c r="P447" s="62"/>
      <c r="Q447" s="62"/>
      <c r="R447" s="62"/>
    </row>
    <row r="448" spans="2:18" ht="21.75" customHeight="1">
      <c r="B448" s="130"/>
      <c r="C448" s="130"/>
      <c r="D448" s="131" t="s">
        <v>17</v>
      </c>
      <c r="E448" s="126" t="s">
        <v>18</v>
      </c>
      <c r="F448" s="126">
        <v>3</v>
      </c>
      <c r="G448" s="132">
        <v>7140</v>
      </c>
      <c r="H448" s="137">
        <f>G448*F448</f>
        <v>21420</v>
      </c>
      <c r="I448" s="138">
        <f>$H448*I447</f>
        <v>0</v>
      </c>
      <c r="J448" s="138">
        <f>$H448*J447</f>
        <v>0</v>
      </c>
      <c r="K448" s="138">
        <f>$H448*K447</f>
        <v>0</v>
      </c>
      <c r="L448" s="138">
        <f>$H448*L447</f>
        <v>21420</v>
      </c>
      <c r="N448" s="62"/>
      <c r="O448" s="62"/>
      <c r="P448" s="62"/>
      <c r="Q448" s="62"/>
      <c r="R448" s="62"/>
    </row>
    <row r="449" spans="1:18" ht="21.75" customHeight="1">
      <c r="B449" s="141"/>
      <c r="C449" s="141"/>
      <c r="D449" s="141"/>
      <c r="E449" s="141"/>
      <c r="F449" s="141"/>
      <c r="G449" s="141"/>
      <c r="H449" s="141"/>
      <c r="I449" s="141"/>
      <c r="J449" s="141"/>
      <c r="K449" s="141"/>
      <c r="L449" s="141"/>
      <c r="N449" s="62"/>
      <c r="O449" s="62"/>
      <c r="P449" s="62"/>
      <c r="Q449" s="62"/>
      <c r="R449" s="62"/>
    </row>
    <row r="450" spans="1:18" ht="21.75" customHeight="1">
      <c r="B450" s="124" t="s">
        <v>290</v>
      </c>
      <c r="C450" s="125" t="s">
        <v>291</v>
      </c>
      <c r="D450" s="126"/>
      <c r="E450" s="126"/>
      <c r="F450" s="126"/>
      <c r="G450" s="127"/>
      <c r="H450" s="127"/>
      <c r="I450" s="128">
        <f>I451+I455</f>
        <v>123466.66666666667</v>
      </c>
      <c r="J450" s="128">
        <f t="shared" ref="J450:L450" si="30">J451+J455</f>
        <v>1666.6666666666665</v>
      </c>
      <c r="K450" s="128">
        <f t="shared" si="30"/>
        <v>1666.6666666666665</v>
      </c>
      <c r="L450" s="128">
        <f t="shared" si="30"/>
        <v>0</v>
      </c>
      <c r="N450" s="62"/>
      <c r="O450" s="62"/>
      <c r="P450" s="62"/>
      <c r="Q450" s="62"/>
      <c r="R450" s="62"/>
    </row>
    <row r="451" spans="1:18" ht="21.75" customHeight="1">
      <c r="B451" s="125" t="s">
        <v>292</v>
      </c>
      <c r="C451" s="125" t="s">
        <v>293</v>
      </c>
      <c r="D451" s="131"/>
      <c r="E451" s="126"/>
      <c r="F451" s="126"/>
      <c r="G451" s="127"/>
      <c r="H451" s="133"/>
      <c r="I451" s="128">
        <f>I453</f>
        <v>121800</v>
      </c>
      <c r="J451" s="128">
        <f t="shared" ref="J451:L451" si="31">J453</f>
        <v>0</v>
      </c>
      <c r="K451" s="128">
        <f t="shared" si="31"/>
        <v>0</v>
      </c>
      <c r="L451" s="128">
        <f t="shared" si="31"/>
        <v>0</v>
      </c>
      <c r="N451" s="62"/>
      <c r="O451" s="62"/>
      <c r="P451" s="62"/>
      <c r="Q451" s="62"/>
      <c r="R451" s="62"/>
    </row>
    <row r="452" spans="1:18" ht="21.75" customHeight="1">
      <c r="B452" s="130" t="s">
        <v>294</v>
      </c>
      <c r="C452" s="130" t="s">
        <v>295</v>
      </c>
      <c r="D452" s="131" t="s">
        <v>16</v>
      </c>
      <c r="E452" s="126"/>
      <c r="F452" s="126"/>
      <c r="G452" s="132"/>
      <c r="H452" s="135">
        <v>1</v>
      </c>
      <c r="I452" s="140">
        <v>1</v>
      </c>
      <c r="J452" s="140"/>
      <c r="K452" s="140"/>
      <c r="L452" s="140"/>
      <c r="M452" s="176"/>
      <c r="N452" s="176"/>
      <c r="O452" s="176"/>
      <c r="P452" s="176"/>
      <c r="Q452" s="176"/>
      <c r="R452" s="176"/>
    </row>
    <row r="453" spans="1:18" ht="21.75" customHeight="1">
      <c r="B453" s="130"/>
      <c r="C453" s="136"/>
      <c r="D453" s="131" t="s">
        <v>17</v>
      </c>
      <c r="E453" s="126" t="s">
        <v>296</v>
      </c>
      <c r="F453" s="126">
        <v>7</v>
      </c>
      <c r="G453" s="132">
        <v>17400</v>
      </c>
      <c r="H453" s="137">
        <f>G453*F453</f>
        <v>121800</v>
      </c>
      <c r="I453" s="138">
        <f>$H453*I452</f>
        <v>121800</v>
      </c>
      <c r="J453" s="138">
        <f>$H453*J452</f>
        <v>0</v>
      </c>
      <c r="K453" s="138">
        <f>$H453*K452</f>
        <v>0</v>
      </c>
      <c r="L453" s="138">
        <f>$H453*L452</f>
        <v>0</v>
      </c>
      <c r="N453" s="62"/>
      <c r="O453" s="62"/>
      <c r="P453" s="62"/>
      <c r="Q453" s="62"/>
      <c r="R453" s="62"/>
    </row>
    <row r="454" spans="1:18" ht="21.75" customHeight="1">
      <c r="B454" s="141"/>
      <c r="C454" s="141"/>
      <c r="D454" s="141"/>
      <c r="E454" s="141"/>
      <c r="F454" s="141"/>
      <c r="G454" s="141"/>
      <c r="H454" s="141"/>
      <c r="I454" s="141"/>
      <c r="J454" s="141"/>
      <c r="K454" s="141"/>
      <c r="L454" s="141"/>
      <c r="N454" s="62"/>
      <c r="O454" s="62"/>
      <c r="P454" s="62"/>
      <c r="Q454" s="62"/>
      <c r="R454" s="62"/>
    </row>
    <row r="455" spans="1:18" ht="21.75" customHeight="1">
      <c r="B455" s="125" t="s">
        <v>297</v>
      </c>
      <c r="C455" s="125" t="s">
        <v>298</v>
      </c>
      <c r="D455" s="131"/>
      <c r="E455" s="126"/>
      <c r="F455" s="126"/>
      <c r="G455" s="127"/>
      <c r="H455" s="133"/>
      <c r="I455" s="128">
        <f>I457</f>
        <v>1666.6666666666665</v>
      </c>
      <c r="J455" s="128">
        <f t="shared" ref="J455:L455" si="32">J457</f>
        <v>1666.6666666666665</v>
      </c>
      <c r="K455" s="128">
        <f t="shared" si="32"/>
        <v>1666.6666666666665</v>
      </c>
      <c r="L455" s="128">
        <f t="shared" si="32"/>
        <v>0</v>
      </c>
      <c r="N455" s="62"/>
      <c r="O455" s="62"/>
      <c r="P455" s="62"/>
      <c r="Q455" s="62"/>
      <c r="R455" s="62"/>
    </row>
    <row r="456" spans="1:18" ht="21.75" customHeight="1">
      <c r="B456" s="130" t="s">
        <v>299</v>
      </c>
      <c r="C456" s="130" t="s">
        <v>300</v>
      </c>
      <c r="D456" s="131" t="s">
        <v>16</v>
      </c>
      <c r="E456" s="126"/>
      <c r="F456" s="126"/>
      <c r="G456" s="132"/>
      <c r="H456" s="133">
        <v>1</v>
      </c>
      <c r="I456" s="134">
        <f>1/3</f>
        <v>0.33333333333333331</v>
      </c>
      <c r="J456" s="134">
        <f>1/3</f>
        <v>0.33333333333333331</v>
      </c>
      <c r="K456" s="134">
        <f>1/3</f>
        <v>0.33333333333333331</v>
      </c>
      <c r="L456" s="140"/>
      <c r="N456" s="62"/>
      <c r="O456" s="62"/>
      <c r="P456" s="62"/>
      <c r="Q456" s="62"/>
      <c r="R456" s="62"/>
    </row>
    <row r="457" spans="1:18" ht="21.75" customHeight="1">
      <c r="B457" s="130"/>
      <c r="C457" s="130"/>
      <c r="D457" s="131" t="s">
        <v>17</v>
      </c>
      <c r="E457" s="126" t="s">
        <v>296</v>
      </c>
      <c r="F457" s="126">
        <v>10</v>
      </c>
      <c r="G457" s="132">
        <v>500</v>
      </c>
      <c r="H457" s="137">
        <f>G457*F457</f>
        <v>5000</v>
      </c>
      <c r="I457" s="138">
        <f>$H457*I456</f>
        <v>1666.6666666666665</v>
      </c>
      <c r="J457" s="138">
        <f>$H457*J456</f>
        <v>1666.6666666666665</v>
      </c>
      <c r="K457" s="138">
        <f>$H457*K456</f>
        <v>1666.6666666666665</v>
      </c>
      <c r="L457" s="138">
        <f>$H457*L456</f>
        <v>0</v>
      </c>
      <c r="N457" s="62"/>
      <c r="O457" s="62"/>
      <c r="P457" s="62"/>
      <c r="Q457" s="62"/>
      <c r="R457" s="62"/>
    </row>
    <row r="458" spans="1:18" ht="17.25" customHeight="1">
      <c r="B458" s="141"/>
      <c r="C458" s="141"/>
      <c r="D458" s="141"/>
      <c r="E458" s="141"/>
      <c r="F458" s="141"/>
      <c r="G458" s="141"/>
      <c r="H458" s="141"/>
      <c r="I458" s="141"/>
      <c r="J458" s="141"/>
      <c r="K458" s="141"/>
      <c r="L458" s="141"/>
      <c r="M458" s="176"/>
      <c r="N458" s="176"/>
      <c r="O458" s="176"/>
      <c r="P458" s="176"/>
      <c r="Q458" s="176"/>
      <c r="R458" s="176"/>
    </row>
    <row r="459" spans="1:18" s="90" customFormat="1" ht="21.75" customHeight="1">
      <c r="A459" s="25"/>
      <c r="B459" s="65" t="s">
        <v>301</v>
      </c>
      <c r="C459" s="64" t="s">
        <v>302</v>
      </c>
      <c r="D459" s="1"/>
      <c r="E459" s="1"/>
      <c r="F459" s="1"/>
      <c r="G459" s="2"/>
      <c r="H459" s="2"/>
      <c r="I459" s="19">
        <f>I460</f>
        <v>0</v>
      </c>
      <c r="J459" s="19">
        <f>J460</f>
        <v>23993.99999999976</v>
      </c>
      <c r="K459" s="19">
        <f>K460</f>
        <v>23993.999999997599</v>
      </c>
      <c r="L459" s="19">
        <f>L460</f>
        <v>23993.999999997599</v>
      </c>
      <c r="M459" s="89"/>
    </row>
    <row r="460" spans="1:18" ht="17.25" customHeight="1">
      <c r="B460" s="64" t="s">
        <v>303</v>
      </c>
      <c r="C460" s="64" t="s">
        <v>304</v>
      </c>
      <c r="D460" s="3"/>
      <c r="H460" s="178"/>
      <c r="I460" s="19">
        <f>I462+I464</f>
        <v>0</v>
      </c>
      <c r="J460" s="19">
        <f t="shared" ref="J460:L460" si="33">J462+J464</f>
        <v>23993.99999999976</v>
      </c>
      <c r="K460" s="19">
        <f t="shared" si="33"/>
        <v>23993.999999997599</v>
      </c>
      <c r="L460" s="19">
        <f t="shared" si="33"/>
        <v>23993.999999997599</v>
      </c>
      <c r="M460" s="176"/>
      <c r="N460" s="176"/>
      <c r="O460" s="176"/>
      <c r="P460" s="176"/>
      <c r="Q460" s="176"/>
      <c r="R460" s="176"/>
    </row>
    <row r="461" spans="1:18" ht="17.25" customHeight="1">
      <c r="B461" s="130" t="s">
        <v>305</v>
      </c>
      <c r="C461" s="130" t="s">
        <v>306</v>
      </c>
      <c r="D461" s="131" t="s">
        <v>16</v>
      </c>
      <c r="E461" s="126"/>
      <c r="F461" s="126"/>
      <c r="G461" s="132"/>
      <c r="H461" s="135">
        <v>1</v>
      </c>
      <c r="I461" s="140"/>
      <c r="J461" s="134">
        <v>0.33333333333332998</v>
      </c>
      <c r="K461" s="134">
        <v>0.33333333333330001</v>
      </c>
      <c r="L461" s="134">
        <v>0.33333333333330001</v>
      </c>
      <c r="M461" s="176"/>
      <c r="N461" s="176"/>
      <c r="O461" s="176"/>
      <c r="P461" s="176"/>
      <c r="Q461" s="176"/>
      <c r="R461" s="176"/>
    </row>
    <row r="462" spans="1:18" ht="17.25" customHeight="1">
      <c r="B462" s="130"/>
      <c r="C462" s="136"/>
      <c r="D462" s="131" t="s">
        <v>17</v>
      </c>
      <c r="E462" s="126" t="s">
        <v>296</v>
      </c>
      <c r="F462" s="126">
        <v>3</v>
      </c>
      <c r="G462" s="132">
        <v>18870</v>
      </c>
      <c r="H462" s="137">
        <f>G462*F462</f>
        <v>56610</v>
      </c>
      <c r="I462" s="138">
        <f>$H462*I461</f>
        <v>0</v>
      </c>
      <c r="J462" s="177">
        <f>$H462*J461</f>
        <v>18869.999999999811</v>
      </c>
      <c r="K462" s="177">
        <f>$H462*K461</f>
        <v>18869.999999998112</v>
      </c>
      <c r="L462" s="177">
        <f>$H462*L461</f>
        <v>18869.999999998112</v>
      </c>
      <c r="M462" s="176"/>
      <c r="N462" s="176"/>
      <c r="O462" s="176"/>
      <c r="P462" s="176"/>
      <c r="Q462" s="176"/>
      <c r="R462" s="176"/>
    </row>
    <row r="463" spans="1:18" ht="21.75" customHeight="1">
      <c r="B463" s="2" t="s">
        <v>307</v>
      </c>
      <c r="C463" s="2" t="s">
        <v>308</v>
      </c>
      <c r="D463" s="131" t="s">
        <v>16</v>
      </c>
      <c r="E463" s="126"/>
      <c r="F463" s="126"/>
      <c r="G463" s="132"/>
      <c r="H463" s="133">
        <v>1</v>
      </c>
      <c r="I463" s="140"/>
      <c r="J463" s="134">
        <v>0.33333333333332998</v>
      </c>
      <c r="K463" s="134">
        <v>0.33333333333330001</v>
      </c>
      <c r="L463" s="134">
        <v>0.33333333333330001</v>
      </c>
    </row>
    <row r="464" spans="1:18" ht="21.75" customHeight="1">
      <c r="B464" s="2"/>
      <c r="C464" s="2"/>
      <c r="D464" s="131" t="s">
        <v>17</v>
      </c>
      <c r="E464" s="126" t="s">
        <v>296</v>
      </c>
      <c r="F464" s="126">
        <v>3</v>
      </c>
      <c r="G464" s="132">
        <v>5124</v>
      </c>
      <c r="H464" s="137">
        <f>G464*F464</f>
        <v>15372</v>
      </c>
      <c r="I464" s="138">
        <f>$H464*I463</f>
        <v>0</v>
      </c>
      <c r="J464" s="138">
        <f>$H464*J463</f>
        <v>5123.9999999999482</v>
      </c>
      <c r="K464" s="138">
        <f>$H464*K463</f>
        <v>5123.999999999488</v>
      </c>
      <c r="L464" s="138">
        <f>$H464*L463</f>
        <v>5123.999999999488</v>
      </c>
    </row>
    <row r="465" spans="1:15" ht="21.75" customHeight="1">
      <c r="B465" s="141"/>
      <c r="C465" s="141"/>
      <c r="D465" s="141"/>
      <c r="E465" s="141"/>
      <c r="F465" s="141"/>
      <c r="G465" s="141"/>
      <c r="H465" s="141"/>
      <c r="I465" s="141"/>
      <c r="J465" s="141"/>
      <c r="K465" s="141"/>
      <c r="L465" s="141"/>
      <c r="O465" s="10"/>
    </row>
    <row r="466" spans="1:15" ht="21.75" customHeight="1">
      <c r="B466" s="142">
        <v>7</v>
      </c>
      <c r="C466" s="125" t="s">
        <v>309</v>
      </c>
      <c r="D466" s="126"/>
      <c r="E466" s="126"/>
      <c r="F466" s="126"/>
      <c r="G466" s="127"/>
      <c r="H466" s="127"/>
      <c r="I466" s="128">
        <f>I467+I477</f>
        <v>8573.4399999999987</v>
      </c>
      <c r="J466" s="128">
        <f t="shared" ref="J466" si="34">J467+J477</f>
        <v>187234.85</v>
      </c>
      <c r="K466" s="128">
        <f t="shared" ref="K466" si="35">K467+K477</f>
        <v>17146.879999999997</v>
      </c>
      <c r="L466" s="128">
        <f t="shared" ref="L466" si="36">L467+L477</f>
        <v>102065.04999999999</v>
      </c>
    </row>
    <row r="467" spans="1:15" ht="21.75" customHeight="1">
      <c r="B467" s="142" t="s">
        <v>310</v>
      </c>
      <c r="C467" s="125" t="s">
        <v>311</v>
      </c>
      <c r="D467" s="126"/>
      <c r="E467" s="126"/>
      <c r="F467" s="126"/>
      <c r="G467" s="127"/>
      <c r="H467" s="127"/>
      <c r="I467" s="143">
        <f>I469+I471+I473+I475</f>
        <v>8573.4399999999987</v>
      </c>
      <c r="J467" s="143">
        <f t="shared" ref="J467:L467" si="37">J469+J471+J473+J475</f>
        <v>17146.879999999997</v>
      </c>
      <c r="K467" s="143">
        <f t="shared" si="37"/>
        <v>17146.879999999997</v>
      </c>
      <c r="L467" s="143">
        <f t="shared" si="37"/>
        <v>26390.32</v>
      </c>
      <c r="N467" s="8"/>
      <c r="O467" s="10"/>
    </row>
    <row r="468" spans="1:15" ht="21.75" customHeight="1">
      <c r="B468" s="131" t="s">
        <v>312</v>
      </c>
      <c r="C468" s="130" t="s">
        <v>313</v>
      </c>
      <c r="D468" s="131" t="s">
        <v>16</v>
      </c>
      <c r="E468" s="126"/>
      <c r="F468" s="126"/>
      <c r="G468" s="127"/>
      <c r="H468" s="133">
        <v>1</v>
      </c>
      <c r="I468" s="134">
        <f>(100*(2/12))%</f>
        <v>0.16666666666666663</v>
      </c>
      <c r="J468" s="134">
        <f>(100*(4/12))%</f>
        <v>0.33333333333333326</v>
      </c>
      <c r="K468" s="134">
        <f>(100*(4/12))%</f>
        <v>0.33333333333333326</v>
      </c>
      <c r="L468" s="134">
        <f>(100*(2/12))%</f>
        <v>0.16666666666666663</v>
      </c>
      <c r="O468" s="10"/>
    </row>
    <row r="469" spans="1:15" ht="21.75" customHeight="1">
      <c r="B469" s="131"/>
      <c r="C469" s="139"/>
      <c r="D469" s="131" t="s">
        <v>17</v>
      </c>
      <c r="E469" s="126" t="s">
        <v>296</v>
      </c>
      <c r="F469" s="126">
        <v>12</v>
      </c>
      <c r="G469" s="132">
        <v>266.72000000000003</v>
      </c>
      <c r="H469" s="137">
        <f>G469*F469</f>
        <v>3200.6400000000003</v>
      </c>
      <c r="I469" s="138">
        <f>$H469*I468</f>
        <v>533.43999999999994</v>
      </c>
      <c r="J469" s="138">
        <f>$H469*J468</f>
        <v>1066.8799999999999</v>
      </c>
      <c r="K469" s="138">
        <f>$H469*K468</f>
        <v>1066.8799999999999</v>
      </c>
      <c r="L469" s="138">
        <f>$H469*L468</f>
        <v>533.43999999999994</v>
      </c>
      <c r="O469" s="10"/>
    </row>
    <row r="470" spans="1:15" ht="21.75" customHeight="1">
      <c r="B470" s="131" t="s">
        <v>314</v>
      </c>
      <c r="C470" s="130" t="s">
        <v>315</v>
      </c>
      <c r="D470" s="131" t="s">
        <v>16</v>
      </c>
      <c r="E470" s="126"/>
      <c r="F470" s="126"/>
      <c r="G470" s="132"/>
      <c r="H470" s="133">
        <v>1</v>
      </c>
      <c r="I470" s="134">
        <f>(100*(2/12))%</f>
        <v>0.16666666666666663</v>
      </c>
      <c r="J470" s="134">
        <f>(100*(4/12))%</f>
        <v>0.33333333333333326</v>
      </c>
      <c r="K470" s="134">
        <f>(100*(4/12))%</f>
        <v>0.33333333333333326</v>
      </c>
      <c r="L470" s="134">
        <f>(100*(2/12))%</f>
        <v>0.16666666666666663</v>
      </c>
      <c r="O470" s="10"/>
    </row>
    <row r="471" spans="1:15" ht="21.75" customHeight="1">
      <c r="B471" s="131"/>
      <c r="C471" s="139"/>
      <c r="D471" s="131" t="s">
        <v>17</v>
      </c>
      <c r="E471" s="126" t="s">
        <v>296</v>
      </c>
      <c r="F471" s="126">
        <v>144</v>
      </c>
      <c r="G471" s="132">
        <v>335</v>
      </c>
      <c r="H471" s="137">
        <f>G471*F471</f>
        <v>48240</v>
      </c>
      <c r="I471" s="138">
        <f>$H471*I470</f>
        <v>8039.9999999999982</v>
      </c>
      <c r="J471" s="138">
        <f>$H471*J470</f>
        <v>16079.999999999996</v>
      </c>
      <c r="K471" s="138">
        <f>$H471*K470</f>
        <v>16079.999999999996</v>
      </c>
      <c r="L471" s="138">
        <f>$H471*L470</f>
        <v>8039.9999999999982</v>
      </c>
      <c r="O471" s="10"/>
    </row>
    <row r="472" spans="1:15" ht="21.75" customHeight="1">
      <c r="B472" s="2" t="s">
        <v>316</v>
      </c>
      <c r="C472" s="130" t="s">
        <v>317</v>
      </c>
      <c r="D472" s="131" t="s">
        <v>16</v>
      </c>
      <c r="E472" s="126"/>
      <c r="F472" s="126"/>
      <c r="G472" s="127"/>
      <c r="H472" s="133">
        <v>1</v>
      </c>
      <c r="I472" s="134">
        <v>0</v>
      </c>
      <c r="J472" s="134">
        <v>0</v>
      </c>
      <c r="K472" s="134">
        <v>0</v>
      </c>
      <c r="L472" s="134">
        <v>1</v>
      </c>
    </row>
    <row r="473" spans="1:15" ht="21.75" customHeight="1">
      <c r="B473" s="2"/>
      <c r="C473" s="139"/>
      <c r="D473" s="131" t="s">
        <v>17</v>
      </c>
      <c r="E473" s="126" t="s">
        <v>296</v>
      </c>
      <c r="F473" s="126">
        <v>4</v>
      </c>
      <c r="G473" s="132">
        <v>266.72000000000003</v>
      </c>
      <c r="H473" s="137">
        <f>G473*F473</f>
        <v>1066.8800000000001</v>
      </c>
      <c r="I473" s="138">
        <f>$H473*I472</f>
        <v>0</v>
      </c>
      <c r="J473" s="138">
        <f>$H473*J472</f>
        <v>0</v>
      </c>
      <c r="K473" s="138">
        <f>$H473*K472</f>
        <v>0</v>
      </c>
      <c r="L473" s="138">
        <f>$H473*L472</f>
        <v>1066.8800000000001</v>
      </c>
      <c r="O473" s="10"/>
    </row>
    <row r="474" spans="1:15" ht="21.75" customHeight="1">
      <c r="B474" s="2" t="s">
        <v>318</v>
      </c>
      <c r="C474" s="130" t="s">
        <v>319</v>
      </c>
      <c r="D474" s="131" t="s">
        <v>16</v>
      </c>
      <c r="E474" s="126"/>
      <c r="F474" s="126"/>
      <c r="G474" s="132"/>
      <c r="H474" s="133">
        <v>1</v>
      </c>
      <c r="I474" s="134">
        <v>0</v>
      </c>
      <c r="J474" s="134">
        <v>0</v>
      </c>
      <c r="K474" s="134">
        <v>0</v>
      </c>
      <c r="L474" s="134">
        <v>1</v>
      </c>
    </row>
    <row r="475" spans="1:15" ht="21.75" customHeight="1">
      <c r="B475" s="2"/>
      <c r="C475" s="139"/>
      <c r="D475" s="131" t="s">
        <v>17</v>
      </c>
      <c r="E475" s="126" t="s">
        <v>296</v>
      </c>
      <c r="F475" s="126">
        <v>50</v>
      </c>
      <c r="G475" s="132">
        <v>335</v>
      </c>
      <c r="H475" s="137">
        <f>G475*F475</f>
        <v>16750</v>
      </c>
      <c r="I475" s="138">
        <f>$H475*I474</f>
        <v>0</v>
      </c>
      <c r="J475" s="138">
        <f>$H475*J474</f>
        <v>0</v>
      </c>
      <c r="K475" s="138">
        <f>$H475*K474</f>
        <v>0</v>
      </c>
      <c r="L475" s="138">
        <f>$H475*L474</f>
        <v>16750</v>
      </c>
      <c r="O475" s="10"/>
    </row>
    <row r="476" spans="1:15" ht="21.75" customHeight="1">
      <c r="B476" s="141"/>
      <c r="C476" s="141"/>
      <c r="D476" s="141"/>
      <c r="E476" s="141"/>
      <c r="F476" s="141"/>
      <c r="G476" s="141"/>
      <c r="H476" s="141"/>
      <c r="I476" s="141"/>
      <c r="J476" s="141"/>
      <c r="K476" s="141"/>
      <c r="L476" s="141"/>
    </row>
    <row r="477" spans="1:15" ht="21.75" customHeight="1">
      <c r="B477" s="142" t="s">
        <v>320</v>
      </c>
      <c r="C477" s="125" t="s">
        <v>321</v>
      </c>
      <c r="D477" s="126"/>
      <c r="E477" s="126"/>
      <c r="F477" s="126"/>
      <c r="G477" s="127"/>
      <c r="H477" s="127"/>
      <c r="I477" s="143">
        <f>I479+I481+I483+I485+I487+I489+I491+I493+I495</f>
        <v>0</v>
      </c>
      <c r="J477" s="143">
        <f>J479+J481+J483+J485+J487+J489+J491+J493+J495</f>
        <v>170087.97</v>
      </c>
      <c r="K477" s="143">
        <f t="shared" ref="K477:L477" si="38">K479+K481+K483+K485+K487+K489+K491+K493+K495</f>
        <v>0</v>
      </c>
      <c r="L477" s="143">
        <f t="shared" si="38"/>
        <v>75674.73</v>
      </c>
    </row>
    <row r="478" spans="1:15" s="180" customFormat="1" ht="21.75" customHeight="1">
      <c r="A478" s="179"/>
      <c r="B478" s="4" t="s">
        <v>322</v>
      </c>
      <c r="C478" s="64" t="s">
        <v>365</v>
      </c>
      <c r="D478" s="4" t="s">
        <v>16</v>
      </c>
      <c r="E478" s="229"/>
      <c r="F478" s="229"/>
      <c r="G478" s="90"/>
      <c r="H478" s="230">
        <v>1</v>
      </c>
      <c r="I478" s="90"/>
      <c r="J478" s="231">
        <v>1</v>
      </c>
      <c r="K478" s="2"/>
      <c r="L478" s="2"/>
      <c r="M478" s="232"/>
      <c r="N478" s="90"/>
    </row>
    <row r="479" spans="1:15" s="180" customFormat="1" ht="21.75" customHeight="1">
      <c r="A479" s="179"/>
      <c r="B479" s="4"/>
      <c r="C479" s="233"/>
      <c r="D479" s="4" t="s">
        <v>17</v>
      </c>
      <c r="E479" s="229" t="s">
        <v>296</v>
      </c>
      <c r="F479" s="229">
        <v>3</v>
      </c>
      <c r="G479" s="234">
        <v>7408.29</v>
      </c>
      <c r="H479" s="235">
        <f>G479*F479</f>
        <v>22224.87</v>
      </c>
      <c r="I479" s="236">
        <f>$H479*I478</f>
        <v>0</v>
      </c>
      <c r="J479" s="236">
        <f>$H479*J478</f>
        <v>22224.87</v>
      </c>
      <c r="K479" s="15">
        <f>$H479*K478</f>
        <v>0</v>
      </c>
      <c r="L479" s="15">
        <f>$H479*L478</f>
        <v>0</v>
      </c>
      <c r="M479" s="232"/>
      <c r="N479" s="90"/>
    </row>
    <row r="480" spans="1:15" s="180" customFormat="1" ht="21.75" customHeight="1">
      <c r="A480" s="179"/>
      <c r="B480" s="4" t="s">
        <v>323</v>
      </c>
      <c r="C480" s="64" t="s">
        <v>366</v>
      </c>
      <c r="D480" s="4" t="s">
        <v>16</v>
      </c>
      <c r="E480" s="229"/>
      <c r="F480" s="229"/>
      <c r="G480" s="234"/>
      <c r="H480" s="230">
        <v>1</v>
      </c>
      <c r="I480" s="90"/>
      <c r="J480" s="231">
        <v>1</v>
      </c>
      <c r="K480" s="2"/>
      <c r="L480" s="2"/>
      <c r="M480" s="232"/>
      <c r="N480" s="90"/>
    </row>
    <row r="481" spans="1:14" s="180" customFormat="1" ht="21.75" customHeight="1">
      <c r="A481" s="179"/>
      <c r="B481" s="4"/>
      <c r="C481" s="233"/>
      <c r="D481" s="4" t="s">
        <v>17</v>
      </c>
      <c r="E481" s="229" t="s">
        <v>296</v>
      </c>
      <c r="F481" s="229">
        <v>3</v>
      </c>
      <c r="G481" s="234">
        <v>6190.2</v>
      </c>
      <c r="H481" s="235">
        <f>G481*F481</f>
        <v>18570.599999999999</v>
      </c>
      <c r="I481" s="236">
        <f>$H481*I480</f>
        <v>0</v>
      </c>
      <c r="J481" s="236">
        <f>$H481*J480</f>
        <v>18570.599999999999</v>
      </c>
      <c r="K481" s="15">
        <f>$H481*K480</f>
        <v>0</v>
      </c>
      <c r="L481" s="15">
        <f>$H481*L480</f>
        <v>0</v>
      </c>
      <c r="M481" s="232"/>
      <c r="N481" s="90"/>
    </row>
    <row r="482" spans="1:14" s="180" customFormat="1" ht="21.75" customHeight="1">
      <c r="A482" s="179"/>
      <c r="B482" s="4" t="s">
        <v>324</v>
      </c>
      <c r="C482" s="64" t="s">
        <v>367</v>
      </c>
      <c r="D482" s="4" t="s">
        <v>16</v>
      </c>
      <c r="E482" s="229"/>
      <c r="F482" s="229"/>
      <c r="G482" s="234"/>
      <c r="H482" s="230">
        <v>1</v>
      </c>
      <c r="I482" s="90"/>
      <c r="J482" s="231">
        <v>1</v>
      </c>
      <c r="K482" s="2"/>
      <c r="L482" s="2"/>
      <c r="M482" s="232"/>
      <c r="N482" s="90"/>
    </row>
    <row r="483" spans="1:14" ht="21.75" customHeight="1">
      <c r="B483" s="3"/>
      <c r="C483" s="5"/>
      <c r="D483" s="4" t="s">
        <v>17</v>
      </c>
      <c r="E483" s="229" t="s">
        <v>296</v>
      </c>
      <c r="F483" s="229">
        <v>15</v>
      </c>
      <c r="G483" s="235">
        <v>1900.5</v>
      </c>
      <c r="H483" s="235">
        <f>G483*F483</f>
        <v>28507.5</v>
      </c>
      <c r="I483" s="15">
        <f>$H483*I482</f>
        <v>0</v>
      </c>
      <c r="J483" s="236">
        <f>$H483*J482</f>
        <v>28507.5</v>
      </c>
      <c r="K483" s="15">
        <f>$H483*K482</f>
        <v>0</v>
      </c>
      <c r="L483" s="15">
        <f>$H483*L482</f>
        <v>0</v>
      </c>
    </row>
    <row r="484" spans="1:14" ht="21.75" customHeight="1">
      <c r="B484" s="4" t="s">
        <v>325</v>
      </c>
      <c r="C484" s="24" t="s">
        <v>329</v>
      </c>
      <c r="D484" s="3" t="s">
        <v>16</v>
      </c>
      <c r="H484" s="11">
        <v>1</v>
      </c>
      <c r="J484" s="231">
        <v>1</v>
      </c>
    </row>
    <row r="485" spans="1:14" ht="21.75" customHeight="1">
      <c r="B485" s="4"/>
      <c r="C485" s="5"/>
      <c r="D485" s="3" t="s">
        <v>17</v>
      </c>
      <c r="E485" s="1" t="s">
        <v>296</v>
      </c>
      <c r="F485" s="1">
        <v>3</v>
      </c>
      <c r="G485" s="234">
        <v>11332</v>
      </c>
      <c r="H485" s="235">
        <f>G485*F485</f>
        <v>33996</v>
      </c>
      <c r="I485" s="15">
        <f>$H485*I484</f>
        <v>0</v>
      </c>
      <c r="J485" s="236">
        <f>$H485*J484</f>
        <v>33996</v>
      </c>
      <c r="K485" s="15">
        <f>$H485*K484</f>
        <v>0</v>
      </c>
      <c r="L485" s="15">
        <f>$H485*L484</f>
        <v>0</v>
      </c>
    </row>
    <row r="486" spans="1:14" ht="21.75" customHeight="1">
      <c r="B486" s="4" t="s">
        <v>326</v>
      </c>
      <c r="C486" s="24" t="s">
        <v>331</v>
      </c>
      <c r="D486" s="3" t="s">
        <v>16</v>
      </c>
      <c r="G486" s="234"/>
      <c r="H486" s="230">
        <v>1</v>
      </c>
      <c r="J486" s="231">
        <v>1</v>
      </c>
    </row>
    <row r="487" spans="1:14" ht="21.75" customHeight="1">
      <c r="B487" s="4"/>
      <c r="C487" s="5"/>
      <c r="D487" s="3" t="s">
        <v>17</v>
      </c>
      <c r="E487" s="1" t="s">
        <v>296</v>
      </c>
      <c r="F487" s="1">
        <v>3</v>
      </c>
      <c r="G487" s="234">
        <v>8688</v>
      </c>
      <c r="H487" s="235">
        <f>G487*F487</f>
        <v>26064</v>
      </c>
      <c r="I487" s="15">
        <f>$H487*I486</f>
        <v>0</v>
      </c>
      <c r="J487" s="236">
        <f>$H487*J486</f>
        <v>26064</v>
      </c>
      <c r="K487" s="15">
        <f>$H487*K486</f>
        <v>0</v>
      </c>
      <c r="L487" s="15">
        <f>$H487*L486</f>
        <v>0</v>
      </c>
    </row>
    <row r="488" spans="1:14" ht="21.75" customHeight="1">
      <c r="B488" s="4" t="s">
        <v>327</v>
      </c>
      <c r="C488" s="24" t="s">
        <v>333</v>
      </c>
      <c r="D488" s="3" t="s">
        <v>16</v>
      </c>
      <c r="G488" s="234"/>
      <c r="H488" s="230">
        <v>1</v>
      </c>
      <c r="J488" s="231">
        <v>1</v>
      </c>
    </row>
    <row r="489" spans="1:14" ht="21.75" customHeight="1">
      <c r="B489" s="4"/>
      <c r="C489" s="5"/>
      <c r="D489" s="3" t="s">
        <v>17</v>
      </c>
      <c r="E489" s="1" t="s">
        <v>296</v>
      </c>
      <c r="F489" s="1">
        <v>30</v>
      </c>
      <c r="G489" s="234">
        <v>1357.5</v>
      </c>
      <c r="H489" s="235">
        <f>G489*F489</f>
        <v>40725</v>
      </c>
      <c r="I489" s="15">
        <f>$H489*I488</f>
        <v>0</v>
      </c>
      <c r="J489" s="236">
        <f>$H489*J488</f>
        <v>40725</v>
      </c>
      <c r="K489" s="15">
        <f>$H489*K488</f>
        <v>0</v>
      </c>
      <c r="L489" s="15">
        <f>$H489*L488</f>
        <v>0</v>
      </c>
    </row>
    <row r="490" spans="1:14" ht="21.75" customHeight="1">
      <c r="B490" s="4" t="s">
        <v>328</v>
      </c>
      <c r="C490" s="64" t="s">
        <v>411</v>
      </c>
      <c r="D490" s="3" t="s">
        <v>16</v>
      </c>
      <c r="G490" s="14"/>
      <c r="H490" s="11">
        <v>1</v>
      </c>
      <c r="L490" s="12">
        <v>1</v>
      </c>
    </row>
    <row r="491" spans="1:14" ht="21.75" customHeight="1">
      <c r="B491" s="4"/>
      <c r="C491" s="64"/>
      <c r="D491" s="3" t="s">
        <v>17</v>
      </c>
      <c r="E491" s="1" t="s">
        <v>296</v>
      </c>
      <c r="F491" s="1">
        <v>3</v>
      </c>
      <c r="G491" s="14">
        <v>9544.66</v>
      </c>
      <c r="H491" s="9">
        <f>G491*F491</f>
        <v>28633.98</v>
      </c>
      <c r="I491" s="15">
        <f>$H491*I490</f>
        <v>0</v>
      </c>
      <c r="J491" s="15">
        <f>$H491*J490</f>
        <v>0</v>
      </c>
      <c r="K491" s="15">
        <f>$H491*K490</f>
        <v>0</v>
      </c>
      <c r="L491" s="15">
        <f>$H491*L490</f>
        <v>28633.98</v>
      </c>
    </row>
    <row r="492" spans="1:14" ht="21.75" customHeight="1">
      <c r="B492" s="4" t="s">
        <v>330</v>
      </c>
      <c r="C492" s="64" t="s">
        <v>412</v>
      </c>
      <c r="D492" s="3" t="s">
        <v>16</v>
      </c>
      <c r="G492" s="14"/>
      <c r="H492" s="11">
        <v>1</v>
      </c>
      <c r="I492" s="15"/>
      <c r="L492" s="12">
        <v>1</v>
      </c>
    </row>
    <row r="493" spans="1:14" ht="21.75" customHeight="1">
      <c r="B493" s="4"/>
      <c r="C493" s="64"/>
      <c r="D493" s="3" t="s">
        <v>17</v>
      </c>
      <c r="E493" s="1" t="s">
        <v>296</v>
      </c>
      <c r="F493" s="1">
        <v>3</v>
      </c>
      <c r="G493" s="14">
        <v>476.25</v>
      </c>
      <c r="H493" s="9">
        <f>G493*F493</f>
        <v>1428.75</v>
      </c>
      <c r="I493" s="15"/>
      <c r="J493" s="15">
        <f>$H493*J492</f>
        <v>0</v>
      </c>
      <c r="K493" s="15">
        <f>$H493*K492</f>
        <v>0</v>
      </c>
      <c r="L493" s="15">
        <f>$H493*L492</f>
        <v>1428.75</v>
      </c>
    </row>
    <row r="494" spans="1:14" ht="21.75" customHeight="1">
      <c r="B494" s="4" t="s">
        <v>332</v>
      </c>
      <c r="C494" s="64" t="s">
        <v>413</v>
      </c>
      <c r="D494" s="3" t="s">
        <v>16</v>
      </c>
      <c r="G494" s="14"/>
      <c r="H494" s="11">
        <v>1</v>
      </c>
      <c r="L494" s="12">
        <v>1</v>
      </c>
    </row>
    <row r="495" spans="1:14" ht="21.75" customHeight="1">
      <c r="B495" s="131"/>
      <c r="C495" s="24"/>
      <c r="D495" s="3" t="s">
        <v>17</v>
      </c>
      <c r="E495" s="1" t="s">
        <v>296</v>
      </c>
      <c r="F495" s="1">
        <v>24</v>
      </c>
      <c r="G495" s="14">
        <v>1900.5</v>
      </c>
      <c r="H495" s="9">
        <f>G495*F495</f>
        <v>45612</v>
      </c>
      <c r="I495" s="15">
        <f>$H495*I494</f>
        <v>0</v>
      </c>
      <c r="J495" s="15">
        <f>$H495*J494</f>
        <v>0</v>
      </c>
      <c r="K495" s="15">
        <f>$H495*K494</f>
        <v>0</v>
      </c>
      <c r="L495" s="15">
        <f>$H495*L494</f>
        <v>45612</v>
      </c>
    </row>
    <row r="496" spans="1:14" ht="21.75" customHeight="1">
      <c r="B496" s="141"/>
      <c r="C496" s="141"/>
      <c r="D496" s="141"/>
      <c r="E496" s="141"/>
      <c r="F496" s="141"/>
      <c r="G496" s="141"/>
      <c r="H496" s="141"/>
      <c r="I496" s="141"/>
      <c r="J496" s="141"/>
      <c r="K496" s="141"/>
      <c r="L496" s="141"/>
    </row>
    <row r="497" spans="2:13" ht="21.75" customHeight="1">
      <c r="B497" s="142"/>
      <c r="C497" s="125" t="s">
        <v>334</v>
      </c>
      <c r="D497" s="142"/>
      <c r="E497" s="144"/>
      <c r="F497" s="144"/>
      <c r="G497" s="145"/>
      <c r="H497" s="146"/>
      <c r="I497" s="147">
        <f>I8+I225+I400+I425+I450+I459+I466</f>
        <v>353080.10666666669</v>
      </c>
      <c r="J497" s="147">
        <f>J8+J225+J400+J425+J450+J459+J466</f>
        <v>1379205.5166666666</v>
      </c>
      <c r="K497" s="147">
        <f>K8+K225+K400+K425+K450+K459+K466</f>
        <v>1266087.5466666643</v>
      </c>
      <c r="L497" s="147">
        <f>L8+L225+L400+L425+L450+L459+L466</f>
        <v>1045319.0499999977</v>
      </c>
    </row>
    <row r="498" spans="2:13" ht="21.75" customHeight="1">
      <c r="B498" s="141"/>
      <c r="C498" s="141"/>
      <c r="D498" s="141"/>
      <c r="E498" s="141"/>
      <c r="F498" s="141"/>
      <c r="G498" s="141"/>
      <c r="H498" s="141"/>
      <c r="I498" s="141"/>
      <c r="J498" s="141"/>
      <c r="K498" s="141"/>
      <c r="L498" s="141"/>
    </row>
    <row r="499" spans="2:13" ht="21.75" customHeight="1">
      <c r="B499" s="142">
        <v>8</v>
      </c>
      <c r="C499" s="125" t="s">
        <v>335</v>
      </c>
      <c r="D499" s="126"/>
      <c r="E499" s="126"/>
      <c r="F499" s="126"/>
      <c r="G499" s="127"/>
      <c r="H499" s="127"/>
      <c r="I499" s="19">
        <f>I500</f>
        <v>79443.024000000005</v>
      </c>
      <c r="J499" s="19">
        <f>J500</f>
        <v>310321.24124999996</v>
      </c>
      <c r="K499" s="19">
        <f>K500</f>
        <v>284869.69799999945</v>
      </c>
      <c r="L499" s="19">
        <f>L500</f>
        <v>235196.78624999948</v>
      </c>
    </row>
    <row r="500" spans="2:13" ht="21.75" customHeight="1">
      <c r="B500" s="142" t="s">
        <v>336</v>
      </c>
      <c r="C500" s="125" t="s">
        <v>335</v>
      </c>
      <c r="D500" s="126"/>
      <c r="E500" s="126"/>
      <c r="F500" s="126"/>
      <c r="G500" s="127"/>
      <c r="H500" s="127"/>
      <c r="I500" s="18">
        <f>I502+I504+I506+I508</f>
        <v>79443.024000000005</v>
      </c>
      <c r="J500" s="18">
        <f>J502+J504+J506+J508</f>
        <v>310321.24124999996</v>
      </c>
      <c r="K500" s="18">
        <f>K502+K504+K506+K508</f>
        <v>284869.69799999945</v>
      </c>
      <c r="L500" s="18">
        <f>L502+L504+L506+L508</f>
        <v>235196.78624999948</v>
      </c>
    </row>
    <row r="501" spans="2:13" ht="21.75" customHeight="1">
      <c r="B501" s="130" t="s">
        <v>337</v>
      </c>
      <c r="C501" s="148" t="s">
        <v>338</v>
      </c>
      <c r="D501" s="131" t="s">
        <v>16</v>
      </c>
      <c r="E501" s="126"/>
      <c r="F501" s="126"/>
      <c r="G501" s="132"/>
      <c r="H501" s="133">
        <v>1</v>
      </c>
      <c r="I501" s="237">
        <f>I502/$H$502</f>
        <v>8.7316266287612548E-2</v>
      </c>
      <c r="J501" s="237">
        <f>J502/$H$502</f>
        <v>0.34107578955815493</v>
      </c>
      <c r="K501" s="237">
        <f>K502/$H$502</f>
        <v>0.31310185785273881</v>
      </c>
      <c r="L501" s="237">
        <f>L502/$H$502</f>
        <v>0.2585060863014938</v>
      </c>
    </row>
    <row r="502" spans="2:13" ht="21.75" customHeight="1">
      <c r="B502" s="130"/>
      <c r="C502" s="148"/>
      <c r="D502" s="131" t="s">
        <v>17</v>
      </c>
      <c r="E502" s="126" t="s">
        <v>339</v>
      </c>
      <c r="F502" s="126">
        <v>8</v>
      </c>
      <c r="G502" s="132">
        <f>I497+J497+K497+L497</f>
        <v>4043692.2199999951</v>
      </c>
      <c r="H502" s="132">
        <f>G502*(F502/100)</f>
        <v>323495.3775999996</v>
      </c>
      <c r="I502" s="236">
        <f>$F502*$I$497/100</f>
        <v>28246.408533333335</v>
      </c>
      <c r="J502" s="236">
        <f>$F502*$J$497/100</f>
        <v>110336.44133333332</v>
      </c>
      <c r="K502" s="236">
        <f>$F502*$K$497/100</f>
        <v>101287.00373333314</v>
      </c>
      <c r="L502" s="236">
        <f>$F502*$L$497/100</f>
        <v>83625.523999999816</v>
      </c>
      <c r="M502" s="176"/>
    </row>
    <row r="503" spans="2:13" ht="21.75" customHeight="1">
      <c r="B503" s="130" t="s">
        <v>340</v>
      </c>
      <c r="C503" s="148" t="s">
        <v>341</v>
      </c>
      <c r="D503" s="131" t="s">
        <v>16</v>
      </c>
      <c r="E503" s="130"/>
      <c r="F503" s="126"/>
      <c r="G503" s="132"/>
      <c r="H503" s="133">
        <v>1</v>
      </c>
      <c r="I503" s="237">
        <f>I504/$H$504</f>
        <v>8.7316266287612548E-2</v>
      </c>
      <c r="J503" s="237">
        <f>J504/$H$504</f>
        <v>0.34107578955815493</v>
      </c>
      <c r="K503" s="237">
        <f>K504/$H$504</f>
        <v>0.31310185785273881</v>
      </c>
      <c r="L503" s="237">
        <f>L504/$H$504</f>
        <v>0.2585060863014938</v>
      </c>
      <c r="M503" s="176"/>
    </row>
    <row r="504" spans="2:13" ht="21.75" customHeight="1">
      <c r="B504" s="130"/>
      <c r="C504" s="148"/>
      <c r="D504" s="131" t="s">
        <v>17</v>
      </c>
      <c r="E504" s="126" t="s">
        <v>339</v>
      </c>
      <c r="F504" s="126">
        <v>3</v>
      </c>
      <c r="G504" s="132">
        <f>I497+J497+K497+L497</f>
        <v>4043692.2199999951</v>
      </c>
      <c r="H504" s="132">
        <f>G504*(F504/100)</f>
        <v>121310.76659999984</v>
      </c>
      <c r="I504" s="236">
        <f>$F504*$I$497/100</f>
        <v>10592.403200000001</v>
      </c>
      <c r="J504" s="236">
        <f>$F504*$J$497/100</f>
        <v>41376.165499999996</v>
      </c>
      <c r="K504" s="236">
        <f>$F504*$K$497/100</f>
        <v>37982.626399999928</v>
      </c>
      <c r="L504" s="236">
        <f>$F504*$L$497/100</f>
        <v>31359.571499999929</v>
      </c>
      <c r="M504" s="176"/>
    </row>
    <row r="505" spans="2:13" ht="21.75" customHeight="1">
      <c r="B505" s="130" t="s">
        <v>342</v>
      </c>
      <c r="C505" s="148" t="s">
        <v>343</v>
      </c>
      <c r="D505" s="131" t="s">
        <v>16</v>
      </c>
      <c r="E505" s="130"/>
      <c r="F505" s="126"/>
      <c r="G505" s="132"/>
      <c r="H505" s="133">
        <v>1</v>
      </c>
      <c r="I505" s="237">
        <f>I506/$H$506</f>
        <v>8.7316266287612535E-2</v>
      </c>
      <c r="J505" s="237">
        <f>J506/$H$506</f>
        <v>0.34107578955815493</v>
      </c>
      <c r="K505" s="237">
        <f>K506/$H$506</f>
        <v>0.31310185785273875</v>
      </c>
      <c r="L505" s="237">
        <f>L506/$H$506</f>
        <v>0.2585060863014938</v>
      </c>
      <c r="M505" s="176"/>
    </row>
    <row r="506" spans="2:13" ht="21.75" customHeight="1">
      <c r="B506" s="130"/>
      <c r="C506" s="148"/>
      <c r="D506" s="131" t="s">
        <v>17</v>
      </c>
      <c r="E506" s="126" t="s">
        <v>339</v>
      </c>
      <c r="F506" s="126">
        <v>5</v>
      </c>
      <c r="G506" s="132">
        <f>I497+J497+K497+L497</f>
        <v>4043692.2199999951</v>
      </c>
      <c r="H506" s="132">
        <f>G506*(F506/100)</f>
        <v>202184.61099999977</v>
      </c>
      <c r="I506" s="236">
        <f>$F506*$I$497/100</f>
        <v>17654.005333333334</v>
      </c>
      <c r="J506" s="236">
        <f>$F506*$J$497/100</f>
        <v>68960.275833333333</v>
      </c>
      <c r="K506" s="236">
        <f>$F506*$K$497/100</f>
        <v>63304.377333333214</v>
      </c>
      <c r="L506" s="236">
        <f>$F506*$L$497/100</f>
        <v>52265.95249999989</v>
      </c>
      <c r="M506" s="176"/>
    </row>
    <row r="507" spans="2:13" ht="21.75" customHeight="1">
      <c r="B507" s="130" t="s">
        <v>344</v>
      </c>
      <c r="C507" s="148" t="s">
        <v>345</v>
      </c>
      <c r="D507" s="131" t="s">
        <v>16</v>
      </c>
      <c r="E507" s="130"/>
      <c r="F507" s="126"/>
      <c r="G507" s="132"/>
      <c r="H507" s="133">
        <v>1</v>
      </c>
      <c r="I507" s="237">
        <f>I508/$H$508</f>
        <v>8.7316266287612548E-2</v>
      </c>
      <c r="J507" s="237">
        <f>J508/$H$508</f>
        <v>0.34107578955815487</v>
      </c>
      <c r="K507" s="237">
        <f>K508/$H$508</f>
        <v>0.31310185785273881</v>
      </c>
      <c r="L507" s="237">
        <f>L508/$H$508</f>
        <v>0.2585060863014938</v>
      </c>
      <c r="M507" s="176"/>
    </row>
    <row r="508" spans="2:13" ht="21.75" customHeight="1">
      <c r="B508" s="130"/>
      <c r="C508" s="130"/>
      <c r="D508" s="131" t="s">
        <v>17</v>
      </c>
      <c r="E508" s="126" t="s">
        <v>339</v>
      </c>
      <c r="F508" s="126">
        <v>6.5</v>
      </c>
      <c r="G508" s="132">
        <f>I497+J497+K497+L497</f>
        <v>4043692.2199999951</v>
      </c>
      <c r="H508" s="132">
        <f>G508*(F508/100)</f>
        <v>262839.99429999967</v>
      </c>
      <c r="I508" s="236">
        <f>$F508*$I$497/100</f>
        <v>22950.206933333335</v>
      </c>
      <c r="J508" s="236">
        <f>$F508*$J$497/100</f>
        <v>89648.35858333332</v>
      </c>
      <c r="K508" s="236">
        <f>$F508*$K$497/100</f>
        <v>82295.690533333182</v>
      </c>
      <c r="L508" s="236">
        <f>$F508*$L$497/100</f>
        <v>67945.738249999849</v>
      </c>
      <c r="M508" s="176"/>
    </row>
    <row r="509" spans="2:13" ht="21.75" customHeight="1">
      <c r="B509" s="141"/>
      <c r="C509" s="141"/>
      <c r="D509" s="141"/>
      <c r="E509" s="141"/>
      <c r="F509" s="141"/>
      <c r="G509" s="141"/>
      <c r="H509" s="141"/>
      <c r="I509" s="26"/>
      <c r="J509" s="26"/>
      <c r="K509" s="26"/>
      <c r="L509" s="26"/>
    </row>
    <row r="510" spans="2:13" ht="21.75" customHeight="1">
      <c r="B510" s="125"/>
      <c r="C510" s="142" t="s">
        <v>53</v>
      </c>
      <c r="D510" s="149"/>
      <c r="E510" s="126"/>
      <c r="F510" s="126"/>
      <c r="G510" s="130"/>
      <c r="H510" s="238">
        <f>SUM(I510:L510)</f>
        <v>4953522.9694999941</v>
      </c>
      <c r="I510" s="238">
        <f>I497+I499</f>
        <v>432523.13066666666</v>
      </c>
      <c r="J510" s="238">
        <f t="shared" ref="J510:L510" si="39">J497+J499</f>
        <v>1689526.7579166666</v>
      </c>
      <c r="K510" s="238">
        <f t="shared" si="39"/>
        <v>1550957.2446666637</v>
      </c>
      <c r="L510" s="238">
        <f t="shared" si="39"/>
        <v>1280515.8362499971</v>
      </c>
    </row>
    <row r="511" spans="2:13" ht="21.75" customHeight="1"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</row>
    <row r="512" spans="2:13">
      <c r="I512" s="8"/>
      <c r="J512" s="8"/>
      <c r="K512" s="8"/>
      <c r="L512" s="8"/>
    </row>
    <row r="513" spans="7:12">
      <c r="H513" s="14"/>
      <c r="I513" s="8"/>
      <c r="J513" s="8"/>
      <c r="K513" s="8"/>
      <c r="L513" s="8"/>
    </row>
    <row r="514" spans="7:12">
      <c r="I514" s="8"/>
      <c r="J514" s="8"/>
      <c r="K514" s="8"/>
      <c r="L514" s="8"/>
    </row>
    <row r="515" spans="7:12">
      <c r="G515" s="14"/>
    </row>
  </sheetData>
  <autoFilter ref="B6:L511"/>
  <dataConsolidate/>
  <mergeCells count="6">
    <mergeCell ref="B7:L7"/>
    <mergeCell ref="N2:Q3"/>
    <mergeCell ref="B2:L2"/>
    <mergeCell ref="B3:L3"/>
    <mergeCell ref="B4:L4"/>
    <mergeCell ref="B5:L5"/>
  </mergeCells>
  <phoneticPr fontId="8" type="noConversion"/>
  <printOptions gridLines="1"/>
  <pageMargins left="0.51181102362204722" right="0.51181102362204722" top="0.78740157480314965" bottom="0.78740157480314965" header="0.31496062992125984" footer="0.31496062992125984"/>
  <pageSetup paperSize="9" scale="30" orientation="landscape" r:id="rId1"/>
  <rowBreaks count="6" manualBreakCount="6">
    <brk id="74" max="11" man="1"/>
    <brk id="154" max="11" man="1"/>
    <brk id="221" max="11" man="1"/>
    <brk id="281" max="11" man="1"/>
    <brk id="341" max="11" man="1"/>
    <brk id="42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R49"/>
  <sheetViews>
    <sheetView workbookViewId="0">
      <selection activeCell="K56" sqref="K56"/>
    </sheetView>
  </sheetViews>
  <sheetFormatPr defaultRowHeight="14"/>
  <cols>
    <col min="3" max="3" width="49" customWidth="1"/>
    <col min="4" max="4" width="35.5" customWidth="1"/>
    <col min="5" max="5" width="18.75" customWidth="1"/>
    <col min="6" max="14" width="11.5" customWidth="1"/>
    <col min="15" max="15" width="11.5" style="69" customWidth="1"/>
    <col min="16" max="16" width="11.5" customWidth="1"/>
    <col min="17" max="17" width="13.25" customWidth="1"/>
    <col min="18" max="19" width="11.5" customWidth="1"/>
    <col min="20" max="20" width="11.9140625" customWidth="1"/>
    <col min="21" max="26" width="11.5" customWidth="1"/>
    <col min="27" max="27" width="11.5" style="69" customWidth="1"/>
    <col min="28" max="28" width="11.5" customWidth="1"/>
    <col min="29" max="29" width="13" customWidth="1"/>
    <col min="30" max="30" width="11" customWidth="1"/>
    <col min="31" max="31" width="9.1640625" customWidth="1"/>
    <col min="32" max="32" width="11.4140625" customWidth="1"/>
    <col min="33" max="33" width="9.1640625" customWidth="1"/>
    <col min="39" max="39" width="9.1640625" style="69"/>
    <col min="41" max="41" width="12.1640625" customWidth="1"/>
    <col min="42" max="42" width="11.75" bestFit="1" customWidth="1"/>
    <col min="44" max="44" width="11.08203125" customWidth="1"/>
  </cols>
  <sheetData>
    <row r="1" spans="2:44" ht="14.5" thickBot="1"/>
    <row r="2" spans="2:44" ht="14.5" thickBot="1">
      <c r="B2" s="206" t="s">
        <v>346</v>
      </c>
      <c r="C2" s="206" t="s">
        <v>347</v>
      </c>
      <c r="D2" s="206" t="s">
        <v>348</v>
      </c>
      <c r="E2" s="206" t="s">
        <v>334</v>
      </c>
      <c r="F2" s="28" t="s">
        <v>349</v>
      </c>
      <c r="G2" s="29"/>
      <c r="H2" s="29"/>
      <c r="I2" s="29"/>
      <c r="J2" s="29"/>
      <c r="K2" s="29"/>
      <c r="L2" s="29"/>
      <c r="M2" s="29"/>
      <c r="N2" s="29"/>
      <c r="O2" s="70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70"/>
      <c r="AB2" s="29"/>
      <c r="AC2" s="29"/>
      <c r="AD2" s="30"/>
      <c r="AE2" s="30"/>
      <c r="AF2" s="30"/>
      <c r="AG2" s="30"/>
      <c r="AH2" s="30"/>
      <c r="AI2" s="30"/>
      <c r="AJ2" s="30"/>
      <c r="AK2" s="30"/>
      <c r="AL2" s="30"/>
      <c r="AM2" s="78"/>
      <c r="AN2" s="30"/>
      <c r="AO2" s="30"/>
      <c r="AP2" s="30"/>
      <c r="AQ2" s="30"/>
      <c r="AR2" s="51"/>
    </row>
    <row r="3" spans="2:44" ht="14.5" thickBot="1">
      <c r="B3" s="207"/>
      <c r="C3" s="207"/>
      <c r="D3" s="207"/>
      <c r="E3" s="207"/>
      <c r="F3" s="68">
        <v>46143</v>
      </c>
      <c r="G3" s="77">
        <v>46174</v>
      </c>
      <c r="H3" s="68">
        <v>46204</v>
      </c>
      <c r="I3" s="77">
        <v>46235</v>
      </c>
      <c r="J3" s="68">
        <v>46266</v>
      </c>
      <c r="K3" s="77">
        <v>46296</v>
      </c>
      <c r="L3" s="68">
        <v>46327</v>
      </c>
      <c r="M3" s="77">
        <v>46357</v>
      </c>
      <c r="N3" s="68">
        <v>46388</v>
      </c>
      <c r="O3" s="77">
        <v>46419</v>
      </c>
      <c r="P3" s="68">
        <v>46447</v>
      </c>
      <c r="Q3" s="77">
        <v>46478</v>
      </c>
      <c r="R3" s="68">
        <v>46508</v>
      </c>
      <c r="S3" s="77">
        <v>46539</v>
      </c>
      <c r="T3" s="68">
        <v>46569</v>
      </c>
      <c r="U3" s="77">
        <v>46600</v>
      </c>
      <c r="V3" s="68">
        <v>46631</v>
      </c>
      <c r="W3" s="77">
        <v>46661</v>
      </c>
      <c r="X3" s="68">
        <v>46692</v>
      </c>
      <c r="Y3" s="77">
        <v>46722</v>
      </c>
      <c r="Z3" s="68">
        <v>46753</v>
      </c>
      <c r="AA3" s="77">
        <v>46784</v>
      </c>
      <c r="AB3" s="68">
        <v>46813</v>
      </c>
      <c r="AC3" s="77">
        <v>46844</v>
      </c>
      <c r="AD3" s="68">
        <v>46874</v>
      </c>
      <c r="AE3" s="77">
        <v>46905</v>
      </c>
      <c r="AF3" s="68">
        <v>46935</v>
      </c>
      <c r="AG3" s="77">
        <v>46966</v>
      </c>
      <c r="AH3" s="68">
        <v>46997</v>
      </c>
      <c r="AI3" s="77">
        <v>47027</v>
      </c>
      <c r="AJ3" s="68">
        <v>47058</v>
      </c>
      <c r="AK3" s="77">
        <v>47088</v>
      </c>
      <c r="AL3" s="68">
        <v>47119</v>
      </c>
      <c r="AM3" s="77">
        <v>47150</v>
      </c>
      <c r="AN3" s="68">
        <v>47178</v>
      </c>
      <c r="AO3" s="77">
        <v>47209</v>
      </c>
      <c r="AP3" s="68">
        <v>47239</v>
      </c>
      <c r="AQ3" s="77">
        <v>47270</v>
      </c>
      <c r="AR3" s="77">
        <v>47300</v>
      </c>
    </row>
    <row r="4" spans="2:44" ht="14.5" thickBot="1">
      <c r="B4" s="208"/>
      <c r="C4" s="208"/>
      <c r="D4" s="208"/>
      <c r="E4" s="208"/>
      <c r="F4" s="31">
        <v>1</v>
      </c>
      <c r="G4" s="32">
        <v>2</v>
      </c>
      <c r="H4" s="32">
        <v>3</v>
      </c>
      <c r="I4" s="32">
        <v>4</v>
      </c>
      <c r="J4" s="32">
        <v>5</v>
      </c>
      <c r="K4" s="32">
        <v>6</v>
      </c>
      <c r="L4" s="32">
        <v>7</v>
      </c>
      <c r="M4" s="32">
        <v>8</v>
      </c>
      <c r="N4" s="32">
        <v>9</v>
      </c>
      <c r="O4" s="71">
        <v>10</v>
      </c>
      <c r="P4" s="32">
        <v>11</v>
      </c>
      <c r="Q4" s="32">
        <v>12</v>
      </c>
      <c r="R4" s="111">
        <v>13</v>
      </c>
      <c r="S4" s="32">
        <v>14</v>
      </c>
      <c r="T4" s="32">
        <v>15</v>
      </c>
      <c r="U4" s="32">
        <v>16</v>
      </c>
      <c r="V4" s="32">
        <v>17</v>
      </c>
      <c r="W4" s="32">
        <v>18</v>
      </c>
      <c r="X4" s="32">
        <v>19</v>
      </c>
      <c r="Y4" s="32">
        <v>20</v>
      </c>
      <c r="Z4" s="32">
        <v>21</v>
      </c>
      <c r="AA4" s="71">
        <v>22</v>
      </c>
      <c r="AB4" s="32">
        <v>23</v>
      </c>
      <c r="AC4" s="33">
        <v>24</v>
      </c>
      <c r="AD4" s="119">
        <v>25</v>
      </c>
      <c r="AE4" s="34">
        <v>26</v>
      </c>
      <c r="AF4" s="35">
        <v>27</v>
      </c>
      <c r="AG4" s="34">
        <v>28</v>
      </c>
      <c r="AH4" s="34">
        <v>29</v>
      </c>
      <c r="AI4" s="35">
        <v>30</v>
      </c>
      <c r="AJ4" s="34">
        <v>31</v>
      </c>
      <c r="AK4" s="34">
        <v>32</v>
      </c>
      <c r="AL4" s="35">
        <v>33</v>
      </c>
      <c r="AM4" s="79">
        <v>34</v>
      </c>
      <c r="AN4" s="34">
        <v>35</v>
      </c>
      <c r="AO4" s="35">
        <v>36</v>
      </c>
      <c r="AP4" s="34">
        <v>37</v>
      </c>
      <c r="AQ4" s="35">
        <v>38</v>
      </c>
      <c r="AR4" s="35">
        <v>39</v>
      </c>
    </row>
    <row r="5" spans="2:44" ht="14.5" customHeight="1">
      <c r="B5" s="206">
        <v>1</v>
      </c>
      <c r="C5" s="162" t="s">
        <v>350</v>
      </c>
      <c r="D5" s="211" t="s">
        <v>351</v>
      </c>
      <c r="E5" s="157">
        <f>SUM(F5:AO5)</f>
        <v>1</v>
      </c>
      <c r="F5" s="56">
        <v>0.5</v>
      </c>
      <c r="G5" s="57">
        <v>0.5</v>
      </c>
      <c r="H5" s="40"/>
      <c r="I5" s="43"/>
      <c r="J5" s="43"/>
      <c r="K5" s="52"/>
      <c r="L5" s="52"/>
      <c r="M5" s="52"/>
      <c r="N5" s="52"/>
      <c r="O5" s="72"/>
      <c r="P5" s="52"/>
      <c r="Q5" s="52"/>
      <c r="R5" s="112"/>
      <c r="S5" s="52"/>
      <c r="T5" s="52"/>
      <c r="U5" s="52"/>
      <c r="V5" s="52"/>
      <c r="W5" s="52"/>
      <c r="X5" s="52"/>
      <c r="Y5" s="52"/>
      <c r="Z5" s="52"/>
      <c r="AA5" s="72"/>
      <c r="AB5" s="52"/>
      <c r="AC5" s="52"/>
      <c r="AD5" s="120"/>
      <c r="AE5" s="53"/>
      <c r="AF5" s="53"/>
      <c r="AG5" s="53"/>
      <c r="AH5" s="53"/>
      <c r="AI5" s="53"/>
      <c r="AJ5" s="53"/>
      <c r="AK5" s="53"/>
      <c r="AL5" s="53"/>
      <c r="AM5" s="80"/>
      <c r="AN5" s="53"/>
      <c r="AO5" s="53"/>
      <c r="AP5" s="80"/>
      <c r="AQ5" s="53"/>
      <c r="AR5" s="54"/>
    </row>
    <row r="6" spans="2:44">
      <c r="B6" s="207"/>
      <c r="C6" s="38" t="s">
        <v>352</v>
      </c>
      <c r="D6" s="212"/>
      <c r="E6" s="38"/>
      <c r="F6" s="39"/>
      <c r="G6" s="40"/>
      <c r="H6" s="40"/>
      <c r="I6" s="40"/>
      <c r="J6" s="40"/>
      <c r="K6" s="40"/>
      <c r="L6" s="40"/>
      <c r="M6" s="40"/>
      <c r="N6" s="40"/>
      <c r="O6" s="73"/>
      <c r="P6" s="40"/>
      <c r="Q6" s="40"/>
      <c r="R6" s="113"/>
      <c r="S6" s="40"/>
      <c r="T6" s="40"/>
      <c r="U6" s="40"/>
      <c r="V6" s="40"/>
      <c r="W6" s="40"/>
      <c r="X6" s="40"/>
      <c r="Y6" s="40"/>
      <c r="Z6" s="40"/>
      <c r="AA6" s="73"/>
      <c r="AB6" s="40"/>
      <c r="AC6" s="40"/>
      <c r="AD6" s="121"/>
      <c r="AE6" s="41"/>
      <c r="AF6" s="41"/>
      <c r="AG6" s="41"/>
      <c r="AH6" s="41"/>
      <c r="AI6" s="41"/>
      <c r="AJ6" s="41"/>
      <c r="AK6" s="41"/>
      <c r="AL6" s="41"/>
      <c r="AM6" s="81"/>
      <c r="AN6" s="41"/>
      <c r="AO6" s="41"/>
      <c r="AP6" s="81"/>
      <c r="AQ6" s="41"/>
      <c r="AR6" s="55"/>
    </row>
    <row r="7" spans="2:44">
      <c r="B7" s="207"/>
      <c r="C7" s="38"/>
      <c r="D7" s="188"/>
      <c r="E7" s="38"/>
      <c r="F7" s="42"/>
      <c r="G7" s="43"/>
      <c r="H7" s="43"/>
      <c r="I7" s="43"/>
      <c r="J7" s="43"/>
      <c r="K7" s="43"/>
      <c r="L7" s="43"/>
      <c r="M7" s="43"/>
      <c r="N7" s="43"/>
      <c r="O7" s="67"/>
      <c r="P7" s="43"/>
      <c r="Q7" s="43"/>
      <c r="R7" s="114"/>
      <c r="S7" s="43"/>
      <c r="T7" s="43"/>
      <c r="U7" s="43"/>
      <c r="V7" s="43"/>
      <c r="W7" s="43"/>
      <c r="X7" s="43"/>
      <c r="Y7" s="43"/>
      <c r="Z7" s="43"/>
      <c r="AA7" s="67"/>
      <c r="AB7" s="43"/>
      <c r="AC7" s="40"/>
      <c r="AD7" s="121"/>
      <c r="AE7" s="41"/>
      <c r="AF7" s="41"/>
      <c r="AG7" s="41"/>
      <c r="AH7" s="41"/>
      <c r="AI7" s="41"/>
      <c r="AJ7" s="41"/>
      <c r="AK7" s="41"/>
      <c r="AL7" s="41"/>
      <c r="AM7" s="81"/>
      <c r="AN7" s="41"/>
      <c r="AO7" s="41"/>
      <c r="AP7" s="81"/>
      <c r="AQ7" s="41"/>
      <c r="AR7" s="55"/>
    </row>
    <row r="8" spans="2:44" ht="14.5" customHeight="1">
      <c r="B8" s="207"/>
      <c r="C8" s="38" t="s">
        <v>353</v>
      </c>
      <c r="D8" s="213" t="s">
        <v>372</v>
      </c>
      <c r="E8" s="160">
        <f>SUM(F8:AO8)</f>
        <v>1</v>
      </c>
      <c r="F8" s="42"/>
      <c r="G8" s="43"/>
      <c r="H8" s="60">
        <v>0.5</v>
      </c>
      <c r="I8" s="60">
        <v>0.5</v>
      </c>
      <c r="J8" s="43"/>
      <c r="K8" s="67"/>
      <c r="L8" s="67"/>
      <c r="M8" s="40"/>
      <c r="N8" s="40"/>
      <c r="O8" s="73"/>
      <c r="P8" s="40"/>
      <c r="Q8" s="40"/>
      <c r="R8" s="113"/>
      <c r="S8" s="40"/>
      <c r="T8" s="40"/>
      <c r="U8" s="40"/>
      <c r="V8" s="40"/>
      <c r="W8" s="40"/>
      <c r="X8" s="40"/>
      <c r="Y8" s="40"/>
      <c r="Z8" s="40"/>
      <c r="AA8" s="73"/>
      <c r="AB8" s="40"/>
      <c r="AC8" s="40"/>
      <c r="AD8" s="121"/>
      <c r="AE8" s="41"/>
      <c r="AF8" s="41"/>
      <c r="AG8" s="41"/>
      <c r="AH8" s="41"/>
      <c r="AI8" s="41"/>
      <c r="AJ8" s="41"/>
      <c r="AK8" s="41"/>
      <c r="AL8" s="41"/>
      <c r="AM8" s="81"/>
      <c r="AN8" s="41"/>
      <c r="AO8" s="41"/>
      <c r="AP8" s="81"/>
      <c r="AQ8" s="41"/>
      <c r="AR8" s="55"/>
    </row>
    <row r="9" spans="2:44">
      <c r="B9" s="207"/>
      <c r="C9" s="38" t="s">
        <v>368</v>
      </c>
      <c r="D9" s="212"/>
      <c r="E9" s="38"/>
      <c r="F9" s="39"/>
      <c r="G9" s="40"/>
      <c r="H9" s="40"/>
      <c r="I9" s="40"/>
      <c r="J9" s="40"/>
      <c r="K9" s="40"/>
      <c r="L9" s="40"/>
      <c r="M9" s="40"/>
      <c r="N9" s="40"/>
      <c r="O9" s="73"/>
      <c r="P9" s="40"/>
      <c r="Q9" s="40"/>
      <c r="R9" s="113"/>
      <c r="S9" s="40"/>
      <c r="T9" s="40"/>
      <c r="U9" s="40"/>
      <c r="V9" s="40"/>
      <c r="W9" s="40"/>
      <c r="X9" s="40"/>
      <c r="Y9" s="40"/>
      <c r="Z9" s="40"/>
      <c r="AA9" s="73"/>
      <c r="AB9" s="40"/>
      <c r="AC9" s="40"/>
      <c r="AD9" s="121"/>
      <c r="AE9" s="41"/>
      <c r="AF9" s="41"/>
      <c r="AG9" s="41"/>
      <c r="AH9" s="41"/>
      <c r="AI9" s="41"/>
      <c r="AJ9" s="41"/>
      <c r="AK9" s="41"/>
      <c r="AL9" s="41"/>
      <c r="AM9" s="81"/>
      <c r="AN9" s="41"/>
      <c r="AO9" s="41"/>
      <c r="AP9" s="81"/>
      <c r="AQ9" s="41"/>
      <c r="AR9" s="55"/>
    </row>
    <row r="10" spans="2:44">
      <c r="B10" s="207"/>
      <c r="C10" s="38"/>
      <c r="D10" s="188"/>
      <c r="E10" s="38"/>
      <c r="F10" s="42"/>
      <c r="G10" s="43"/>
      <c r="H10" s="43"/>
      <c r="I10" s="43"/>
      <c r="J10" s="43"/>
      <c r="K10" s="43"/>
      <c r="L10" s="43"/>
      <c r="M10" s="43"/>
      <c r="N10" s="40"/>
      <c r="O10" s="73"/>
      <c r="P10" s="40"/>
      <c r="Q10" s="40"/>
      <c r="R10" s="113"/>
      <c r="S10" s="40"/>
      <c r="T10" s="40"/>
      <c r="U10" s="40"/>
      <c r="V10" s="40"/>
      <c r="W10" s="40"/>
      <c r="X10" s="40"/>
      <c r="Y10" s="40"/>
      <c r="Z10" s="40"/>
      <c r="AA10" s="73"/>
      <c r="AB10" s="40"/>
      <c r="AC10" s="40"/>
      <c r="AD10" s="121"/>
      <c r="AE10" s="41"/>
      <c r="AF10" s="41"/>
      <c r="AG10" s="41"/>
      <c r="AH10" s="41"/>
      <c r="AI10" s="41"/>
      <c r="AJ10" s="41"/>
      <c r="AK10" s="41"/>
      <c r="AL10" s="41"/>
      <c r="AM10" s="81"/>
      <c r="AN10" s="41"/>
      <c r="AO10" s="41"/>
      <c r="AP10" s="81"/>
      <c r="AQ10" s="41"/>
      <c r="AR10" s="55"/>
    </row>
    <row r="11" spans="2:44" ht="15" customHeight="1">
      <c r="B11" s="207"/>
      <c r="C11" s="38" t="s">
        <v>369</v>
      </c>
      <c r="D11" s="213" t="s">
        <v>373</v>
      </c>
      <c r="E11" s="160">
        <f>SUM(F11:AO11)</f>
        <v>1</v>
      </c>
      <c r="F11" s="42"/>
      <c r="G11" s="43"/>
      <c r="H11" s="40"/>
      <c r="I11" s="40"/>
      <c r="J11" s="60">
        <v>0.5</v>
      </c>
      <c r="K11" s="60">
        <v>0.5</v>
      </c>
      <c r="L11" s="37"/>
      <c r="M11" s="43"/>
      <c r="O11" s="67"/>
      <c r="P11" s="43"/>
      <c r="Q11" s="43"/>
      <c r="R11" s="114"/>
      <c r="S11" s="43"/>
      <c r="T11" s="40"/>
      <c r="U11" s="40"/>
      <c r="V11" s="40"/>
      <c r="W11" s="40"/>
      <c r="X11" s="40"/>
      <c r="Y11" s="40"/>
      <c r="Z11" s="40"/>
      <c r="AA11" s="73"/>
      <c r="AB11" s="40"/>
      <c r="AC11" s="40"/>
      <c r="AD11" s="121"/>
      <c r="AE11" s="41"/>
      <c r="AF11" s="41"/>
      <c r="AG11" s="41"/>
      <c r="AH11" s="41"/>
      <c r="AI11" s="41"/>
      <c r="AJ11" s="41"/>
      <c r="AK11" s="41"/>
      <c r="AL11" s="41"/>
      <c r="AM11" s="81"/>
      <c r="AN11" s="41"/>
      <c r="AO11" s="41"/>
      <c r="AP11" s="81"/>
      <c r="AQ11" s="41"/>
      <c r="AR11" s="55"/>
    </row>
    <row r="12" spans="2:44">
      <c r="B12" s="207"/>
      <c r="C12" s="38" t="s">
        <v>370</v>
      </c>
      <c r="D12" s="212"/>
      <c r="E12" s="38"/>
      <c r="F12" s="39"/>
      <c r="G12" s="40"/>
      <c r="H12" s="40"/>
      <c r="I12" s="40"/>
      <c r="J12" s="44"/>
      <c r="K12" s="40"/>
      <c r="L12" s="40"/>
      <c r="M12" s="40"/>
      <c r="N12" s="40"/>
      <c r="O12" s="73"/>
      <c r="P12" s="40"/>
      <c r="Q12" s="40"/>
      <c r="R12" s="113"/>
      <c r="S12" s="40"/>
      <c r="T12" s="40"/>
      <c r="U12" s="40"/>
      <c r="V12" s="40"/>
      <c r="W12" s="40"/>
      <c r="X12" s="40"/>
      <c r="Y12" s="40"/>
      <c r="Z12" s="40"/>
      <c r="AA12" s="73"/>
      <c r="AB12" s="40"/>
      <c r="AC12" s="40"/>
      <c r="AD12" s="121"/>
      <c r="AE12" s="41"/>
      <c r="AF12" s="41"/>
      <c r="AG12" s="41"/>
      <c r="AH12" s="41"/>
      <c r="AI12" s="41"/>
      <c r="AJ12" s="41"/>
      <c r="AK12" s="41"/>
      <c r="AL12" s="41"/>
      <c r="AM12" s="81"/>
      <c r="AN12" s="41"/>
      <c r="AO12" s="41"/>
      <c r="AP12" s="81"/>
      <c r="AQ12" s="41"/>
      <c r="AR12" s="55"/>
    </row>
    <row r="13" spans="2:44">
      <c r="B13" s="207"/>
      <c r="C13" s="38"/>
      <c r="D13" s="188"/>
      <c r="E13" s="38"/>
      <c r="F13" s="42"/>
      <c r="G13" s="43"/>
      <c r="H13" s="43"/>
      <c r="I13" s="43"/>
      <c r="J13" s="43"/>
      <c r="K13" s="43"/>
      <c r="L13" s="43"/>
      <c r="M13" s="43"/>
      <c r="N13" s="43"/>
      <c r="O13" s="67"/>
      <c r="P13" s="43"/>
      <c r="Q13" s="43"/>
      <c r="R13" s="113"/>
      <c r="S13" s="40"/>
      <c r="T13" s="40"/>
      <c r="U13" s="40"/>
      <c r="V13" s="40"/>
      <c r="W13" s="40"/>
      <c r="X13" s="40"/>
      <c r="Y13" s="40"/>
      <c r="Z13" s="40"/>
      <c r="AA13" s="73"/>
      <c r="AB13" s="40"/>
      <c r="AC13" s="40"/>
      <c r="AD13" s="121"/>
      <c r="AE13" s="41"/>
      <c r="AF13" s="41"/>
      <c r="AG13" s="41"/>
      <c r="AH13" s="41"/>
      <c r="AI13" s="41"/>
      <c r="AJ13" s="41"/>
      <c r="AK13" s="41"/>
      <c r="AL13" s="41"/>
      <c r="AM13" s="81"/>
      <c r="AN13" s="41"/>
      <c r="AO13" s="41"/>
      <c r="AP13" s="81"/>
      <c r="AQ13" s="41"/>
      <c r="AR13" s="55"/>
    </row>
    <row r="14" spans="2:44" ht="15" customHeight="1">
      <c r="B14" s="207"/>
      <c r="C14" s="38" t="s">
        <v>371</v>
      </c>
      <c r="D14" s="213" t="s">
        <v>374</v>
      </c>
      <c r="E14" s="160">
        <f>SUM(F14:AO14)</f>
        <v>1</v>
      </c>
      <c r="F14" s="42"/>
      <c r="G14" s="43"/>
      <c r="H14" s="43"/>
      <c r="I14" s="43"/>
      <c r="J14" s="40"/>
      <c r="K14" s="40"/>
      <c r="L14" s="60">
        <v>0.5</v>
      </c>
      <c r="M14" s="60">
        <v>0.5</v>
      </c>
      <c r="N14" s="40"/>
      <c r="O14" s="40"/>
      <c r="P14" s="46"/>
      <c r="Q14" s="46"/>
      <c r="R14" s="114"/>
      <c r="S14" s="43"/>
      <c r="T14" s="43"/>
      <c r="U14" s="43"/>
      <c r="V14" s="43"/>
      <c r="W14" s="43"/>
      <c r="X14" s="43"/>
      <c r="Y14" s="43"/>
      <c r="Z14" s="40"/>
      <c r="AA14" s="73"/>
      <c r="AB14" s="40"/>
      <c r="AC14" s="40"/>
      <c r="AD14" s="121"/>
      <c r="AE14" s="41"/>
      <c r="AF14" s="41"/>
      <c r="AG14" s="41"/>
      <c r="AH14" s="41"/>
      <c r="AI14" s="41"/>
      <c r="AJ14" s="41"/>
      <c r="AK14" s="41"/>
      <c r="AL14" s="41"/>
      <c r="AM14" s="81"/>
      <c r="AN14" s="41"/>
      <c r="AO14" s="41"/>
      <c r="AP14" s="81"/>
      <c r="AQ14" s="41"/>
      <c r="AR14" s="55"/>
    </row>
    <row r="15" spans="2:44">
      <c r="B15" s="207"/>
      <c r="C15" s="38"/>
      <c r="D15" s="212"/>
      <c r="E15" s="38"/>
      <c r="F15" s="39"/>
      <c r="G15" s="40"/>
      <c r="H15" s="40"/>
      <c r="I15" s="40"/>
      <c r="J15" s="40"/>
      <c r="K15" s="40"/>
      <c r="L15" s="40"/>
      <c r="M15" s="40"/>
      <c r="N15" s="40"/>
      <c r="O15" s="73"/>
      <c r="P15" s="40"/>
      <c r="Q15" s="40"/>
      <c r="R15" s="113"/>
      <c r="S15" s="40"/>
      <c r="T15" s="40"/>
      <c r="U15" s="40"/>
      <c r="V15" s="40"/>
      <c r="W15" s="40"/>
      <c r="X15" s="40"/>
      <c r="Y15" s="40"/>
      <c r="Z15" s="40"/>
      <c r="AA15" s="73"/>
      <c r="AB15" s="40"/>
      <c r="AC15" s="40"/>
      <c r="AD15" s="121"/>
      <c r="AE15" s="41"/>
      <c r="AF15" s="41"/>
      <c r="AG15" s="41"/>
      <c r="AH15" s="41"/>
      <c r="AI15" s="41"/>
      <c r="AJ15" s="41"/>
      <c r="AK15" s="41"/>
      <c r="AL15" s="41"/>
      <c r="AM15" s="81"/>
      <c r="AN15" s="41"/>
      <c r="AO15" s="41"/>
      <c r="AP15" s="81"/>
      <c r="AQ15" s="41"/>
      <c r="AR15" s="55"/>
    </row>
    <row r="16" spans="2:44">
      <c r="B16" s="207"/>
      <c r="C16" s="38"/>
      <c r="D16" s="188"/>
      <c r="E16" s="38"/>
      <c r="F16" s="42"/>
      <c r="G16" s="43"/>
      <c r="H16" s="43"/>
      <c r="I16" s="43"/>
      <c r="J16" s="43"/>
      <c r="K16" s="43"/>
      <c r="L16" s="43"/>
      <c r="M16" s="43"/>
      <c r="N16" s="43"/>
      <c r="O16" s="67"/>
      <c r="P16" s="43"/>
      <c r="Q16" s="43"/>
      <c r="R16" s="114"/>
      <c r="S16" s="43"/>
      <c r="T16" s="43"/>
      <c r="U16" s="43"/>
      <c r="V16" s="40"/>
      <c r="W16" s="40"/>
      <c r="X16" s="40"/>
      <c r="Y16" s="40"/>
      <c r="Z16" s="40"/>
      <c r="AA16" s="73"/>
      <c r="AB16" s="40"/>
      <c r="AC16" s="40"/>
      <c r="AD16" s="121"/>
      <c r="AE16" s="41"/>
      <c r="AF16" s="41"/>
      <c r="AG16" s="41"/>
      <c r="AH16" s="41"/>
      <c r="AI16" s="41"/>
      <c r="AJ16" s="41"/>
      <c r="AK16" s="41"/>
      <c r="AL16" s="41"/>
      <c r="AM16" s="81"/>
      <c r="AN16" s="41"/>
      <c r="AO16" s="41"/>
      <c r="AP16" s="81"/>
      <c r="AQ16" s="41"/>
      <c r="AR16" s="55"/>
    </row>
    <row r="17" spans="2:44" ht="14.5" customHeight="1">
      <c r="B17" s="207"/>
      <c r="C17" s="38" t="s">
        <v>375</v>
      </c>
      <c r="D17" s="213" t="s">
        <v>391</v>
      </c>
      <c r="E17" s="160">
        <f>SUM(F17:AO17)</f>
        <v>1</v>
      </c>
      <c r="F17" s="42"/>
      <c r="G17" s="43"/>
      <c r="H17" s="43"/>
      <c r="I17" s="37"/>
      <c r="J17" s="43"/>
      <c r="K17" s="43"/>
      <c r="L17" s="40"/>
      <c r="M17" s="40"/>
      <c r="N17" s="60">
        <v>0.5</v>
      </c>
      <c r="O17" s="60">
        <v>0.5</v>
      </c>
      <c r="P17" s="46"/>
      <c r="Q17" s="46"/>
      <c r="R17" s="115"/>
      <c r="S17" s="37"/>
      <c r="T17" s="43"/>
      <c r="U17" s="43"/>
      <c r="V17" s="43"/>
      <c r="W17" s="43"/>
      <c r="X17" s="43"/>
      <c r="Y17" s="43"/>
      <c r="Z17" s="43"/>
      <c r="AA17" s="67"/>
      <c r="AB17" s="40"/>
      <c r="AC17" s="40"/>
      <c r="AD17" s="121"/>
      <c r="AE17" s="41"/>
      <c r="AF17" s="41"/>
      <c r="AG17" s="41"/>
      <c r="AH17" s="41"/>
      <c r="AI17" s="41"/>
      <c r="AJ17" s="41"/>
      <c r="AK17" s="41"/>
      <c r="AL17" s="41"/>
      <c r="AM17" s="81"/>
      <c r="AN17" s="41"/>
      <c r="AO17" s="41"/>
      <c r="AP17" s="81"/>
      <c r="AQ17" s="41"/>
      <c r="AR17" s="55"/>
    </row>
    <row r="18" spans="2:44">
      <c r="B18" s="207"/>
      <c r="C18" s="38"/>
      <c r="D18" s="212"/>
      <c r="E18" s="38"/>
      <c r="F18" s="39"/>
      <c r="G18" s="40"/>
      <c r="H18" s="40"/>
      <c r="I18" s="40"/>
      <c r="J18" s="40"/>
      <c r="K18" s="40"/>
      <c r="L18" s="40"/>
      <c r="M18" s="40"/>
      <c r="N18" s="40"/>
      <c r="O18" s="73"/>
      <c r="P18" s="40"/>
      <c r="Q18" s="40"/>
      <c r="R18" s="113"/>
      <c r="S18" s="40"/>
      <c r="T18" s="40"/>
      <c r="U18" s="40"/>
      <c r="V18" s="40"/>
      <c r="W18" s="40"/>
      <c r="X18" s="40"/>
      <c r="Y18" s="40"/>
      <c r="Z18" s="40"/>
      <c r="AA18" s="73"/>
      <c r="AB18" s="40"/>
      <c r="AC18" s="40"/>
      <c r="AD18" s="121"/>
      <c r="AE18" s="41"/>
      <c r="AF18" s="41"/>
      <c r="AG18" s="41"/>
      <c r="AH18" s="41"/>
      <c r="AI18" s="41"/>
      <c r="AJ18" s="41"/>
      <c r="AK18" s="41"/>
      <c r="AL18" s="41"/>
      <c r="AM18" s="81"/>
      <c r="AN18" s="41"/>
      <c r="AO18" s="41"/>
      <c r="AP18" s="81"/>
      <c r="AQ18" s="41"/>
      <c r="AR18" s="55"/>
    </row>
    <row r="19" spans="2:44" ht="14.5" thickBot="1">
      <c r="B19" s="207"/>
      <c r="C19" s="36"/>
      <c r="D19" s="188"/>
      <c r="E19" s="156"/>
      <c r="F19" s="45"/>
      <c r="G19" s="46"/>
      <c r="H19" s="46"/>
      <c r="I19" s="46"/>
      <c r="J19" s="46"/>
      <c r="K19" s="46"/>
      <c r="L19" s="46"/>
      <c r="M19" s="46"/>
      <c r="N19" s="46"/>
      <c r="O19" s="74"/>
      <c r="P19" s="46"/>
      <c r="Q19" s="46"/>
      <c r="R19" s="116"/>
      <c r="S19" s="46"/>
      <c r="T19" s="46"/>
      <c r="U19" s="46"/>
      <c r="V19" s="46"/>
      <c r="W19" s="46"/>
      <c r="X19" s="46"/>
      <c r="Y19" s="46"/>
      <c r="Z19" s="46"/>
      <c r="AA19" s="74"/>
      <c r="AB19" s="46"/>
      <c r="AC19" s="40"/>
      <c r="AD19" s="121"/>
      <c r="AE19" s="41"/>
      <c r="AF19" s="41"/>
      <c r="AG19" s="41"/>
      <c r="AH19" s="41"/>
      <c r="AI19" s="41"/>
      <c r="AJ19" s="41"/>
      <c r="AK19" s="41"/>
      <c r="AL19" s="41"/>
      <c r="AM19" s="81"/>
      <c r="AN19" s="41"/>
      <c r="AO19" s="41"/>
      <c r="AP19" s="81"/>
      <c r="AQ19" s="41"/>
      <c r="AR19" s="55"/>
    </row>
    <row r="20" spans="2:44" ht="15" customHeight="1">
      <c r="B20" s="207"/>
      <c r="C20" s="36" t="s">
        <v>377</v>
      </c>
      <c r="D20" s="213" t="s">
        <v>392</v>
      </c>
      <c r="E20" s="157">
        <f>SUM(F20:AO20)</f>
        <v>1</v>
      </c>
      <c r="F20" s="59"/>
      <c r="G20" s="37"/>
      <c r="H20" s="37"/>
      <c r="I20" s="37"/>
      <c r="J20" s="37"/>
      <c r="K20" s="37"/>
      <c r="L20" s="37"/>
      <c r="M20" s="37"/>
      <c r="N20" s="40"/>
      <c r="O20" s="40"/>
      <c r="P20" s="60">
        <v>0.5</v>
      </c>
      <c r="Q20" s="60">
        <v>0.5</v>
      </c>
      <c r="R20" s="113"/>
      <c r="S20" s="43"/>
      <c r="T20" s="43"/>
      <c r="U20" s="37"/>
      <c r="V20" s="37"/>
      <c r="W20" s="37"/>
      <c r="X20" s="37"/>
      <c r="Y20" s="37"/>
      <c r="Z20" s="37"/>
      <c r="AA20" s="75"/>
      <c r="AB20" s="37"/>
      <c r="AC20" s="40"/>
      <c r="AD20" s="121"/>
      <c r="AE20" s="41"/>
      <c r="AF20" s="41"/>
      <c r="AG20" s="41"/>
      <c r="AH20" s="41"/>
      <c r="AI20" s="41"/>
      <c r="AJ20" s="41"/>
      <c r="AK20" s="41"/>
      <c r="AL20" s="41"/>
      <c r="AM20" s="81"/>
      <c r="AN20" s="41"/>
      <c r="AO20" s="41"/>
      <c r="AP20" s="81"/>
      <c r="AQ20" s="41"/>
      <c r="AR20" s="55"/>
    </row>
    <row r="21" spans="2:44">
      <c r="B21" s="207"/>
      <c r="C21" s="187" t="s">
        <v>376</v>
      </c>
      <c r="D21" s="212"/>
      <c r="E21" s="38"/>
      <c r="F21" s="92"/>
      <c r="G21" s="40"/>
      <c r="H21" s="40"/>
      <c r="I21" s="40"/>
      <c r="J21" s="40"/>
      <c r="K21" s="40"/>
      <c r="L21" s="40"/>
      <c r="M21" s="40"/>
      <c r="N21" s="40"/>
      <c r="O21" s="73"/>
      <c r="P21" s="40"/>
      <c r="Q21" s="40"/>
      <c r="R21" s="113"/>
      <c r="S21" s="40"/>
      <c r="T21" s="40"/>
      <c r="U21" s="40"/>
      <c r="V21" s="40"/>
      <c r="W21" s="40"/>
      <c r="X21" s="40"/>
      <c r="Y21" s="40"/>
      <c r="Z21" s="40"/>
      <c r="AA21" s="73"/>
      <c r="AB21" s="40"/>
      <c r="AC21" s="40"/>
      <c r="AD21" s="121"/>
      <c r="AE21" s="41"/>
      <c r="AF21" s="41"/>
      <c r="AG21" s="41"/>
      <c r="AH21" s="41"/>
      <c r="AI21" s="41"/>
      <c r="AJ21" s="41"/>
      <c r="AK21" s="41"/>
      <c r="AL21" s="41"/>
      <c r="AM21" s="81"/>
      <c r="AN21" s="41"/>
      <c r="AO21" s="41"/>
      <c r="AP21" s="81"/>
      <c r="AQ21" s="41"/>
      <c r="AR21" s="55"/>
    </row>
    <row r="22" spans="2:44" ht="14.5" thickBot="1">
      <c r="B22" s="207"/>
      <c r="C22" s="38"/>
      <c r="D22" s="188"/>
      <c r="E22" s="158"/>
      <c r="F22" s="59"/>
      <c r="G22" s="37"/>
      <c r="H22" s="37"/>
      <c r="I22" s="37"/>
      <c r="J22" s="37"/>
      <c r="K22" s="37"/>
      <c r="L22" s="37"/>
      <c r="M22" s="37"/>
      <c r="N22" s="37"/>
      <c r="O22" s="75"/>
      <c r="P22" s="37"/>
      <c r="Q22" s="37"/>
      <c r="R22" s="113"/>
      <c r="S22" s="40"/>
      <c r="T22" s="40"/>
      <c r="U22" s="40"/>
      <c r="V22" s="40"/>
      <c r="W22" s="40"/>
      <c r="X22" s="40"/>
      <c r="Y22" s="40"/>
      <c r="Z22" s="40"/>
      <c r="AA22" s="73"/>
      <c r="AB22" s="40"/>
      <c r="AC22" s="40"/>
      <c r="AD22" s="121"/>
      <c r="AE22" s="41"/>
      <c r="AF22" s="41"/>
      <c r="AG22" s="41"/>
      <c r="AH22" s="41"/>
      <c r="AI22" s="41"/>
      <c r="AJ22" s="41"/>
      <c r="AK22" s="41"/>
      <c r="AL22" s="41"/>
      <c r="AM22" s="81"/>
      <c r="AN22" s="41"/>
      <c r="AO22" s="41"/>
      <c r="AP22" s="81"/>
      <c r="AQ22" s="41"/>
      <c r="AR22" s="55"/>
    </row>
    <row r="23" spans="2:44" ht="15" customHeight="1">
      <c r="B23" s="207"/>
      <c r="C23" s="38" t="s">
        <v>378</v>
      </c>
      <c r="D23" s="213" t="s">
        <v>393</v>
      </c>
      <c r="E23" s="157">
        <f>SUM(F23:AO23)</f>
        <v>1</v>
      </c>
      <c r="F23" s="93"/>
      <c r="G23" s="43"/>
      <c r="H23" s="43"/>
      <c r="I23" s="43"/>
      <c r="J23" s="37"/>
      <c r="K23" s="37"/>
      <c r="L23" s="37"/>
      <c r="M23" s="37"/>
      <c r="N23" s="37"/>
      <c r="O23" s="75"/>
      <c r="P23" s="37"/>
      <c r="Q23" s="37"/>
      <c r="R23" s="60">
        <v>0.2</v>
      </c>
      <c r="S23" s="60">
        <v>0.2</v>
      </c>
      <c r="T23" s="60">
        <v>0.2</v>
      </c>
      <c r="U23" s="60">
        <v>0.2</v>
      </c>
      <c r="V23" s="60">
        <v>0.2</v>
      </c>
      <c r="W23" s="40"/>
      <c r="X23" s="40"/>
      <c r="Y23" s="40"/>
      <c r="Z23" s="40"/>
      <c r="AA23" s="73"/>
      <c r="AB23" s="40"/>
      <c r="AC23" s="40"/>
      <c r="AD23" s="121"/>
      <c r="AE23" s="41"/>
      <c r="AF23" s="41"/>
      <c r="AG23" s="41"/>
      <c r="AH23" s="41"/>
      <c r="AI23" s="41"/>
      <c r="AJ23" s="41"/>
      <c r="AK23" s="41"/>
      <c r="AL23" s="41"/>
      <c r="AM23" s="81"/>
      <c r="AN23" s="41"/>
      <c r="AO23" s="41"/>
      <c r="AP23" s="81"/>
      <c r="AQ23" s="41"/>
      <c r="AR23" s="55"/>
    </row>
    <row r="24" spans="2:44" s="69" customFormat="1">
      <c r="B24" s="207"/>
      <c r="C24" s="38"/>
      <c r="D24" s="212"/>
      <c r="E24" s="38"/>
      <c r="F24" s="92"/>
      <c r="G24" s="40"/>
      <c r="H24" s="40"/>
      <c r="I24" s="40"/>
      <c r="J24" s="40"/>
      <c r="K24" s="40"/>
      <c r="L24" s="40"/>
      <c r="M24" s="40"/>
      <c r="N24" s="40"/>
      <c r="O24" s="73"/>
      <c r="P24" s="40"/>
      <c r="Q24" s="40"/>
      <c r="R24" s="113"/>
      <c r="S24" s="40"/>
      <c r="T24" s="40"/>
      <c r="U24" s="40"/>
      <c r="V24" s="40"/>
      <c r="W24" s="40"/>
      <c r="X24" s="40"/>
      <c r="Y24" s="40"/>
      <c r="Z24" s="40"/>
      <c r="AA24" s="73"/>
      <c r="AB24" s="40"/>
      <c r="AC24" s="40"/>
      <c r="AD24" s="121"/>
      <c r="AE24" s="41"/>
      <c r="AF24" s="41"/>
      <c r="AG24" s="41"/>
      <c r="AH24" s="41"/>
      <c r="AI24" s="41"/>
      <c r="AJ24" s="41"/>
      <c r="AK24" s="41"/>
      <c r="AL24" s="41"/>
      <c r="AM24" s="81"/>
      <c r="AN24" s="41"/>
      <c r="AO24" s="41"/>
      <c r="AP24" s="81"/>
      <c r="AQ24" s="41"/>
      <c r="AR24" s="55"/>
    </row>
    <row r="25" spans="2:44" s="69" customFormat="1" ht="14.5" thickBot="1">
      <c r="B25" s="208"/>
      <c r="C25" s="38"/>
      <c r="D25" s="189"/>
      <c r="E25" s="159"/>
      <c r="F25" s="59"/>
      <c r="G25" s="37"/>
      <c r="H25" s="37"/>
      <c r="I25" s="37"/>
      <c r="J25" s="37"/>
      <c r="K25" s="37"/>
      <c r="L25" s="37"/>
      <c r="M25" s="37"/>
      <c r="N25" s="37"/>
      <c r="O25" s="75"/>
      <c r="P25" s="37"/>
      <c r="Q25" s="37"/>
      <c r="R25" s="113"/>
      <c r="S25" s="40"/>
      <c r="T25" s="40"/>
      <c r="U25" s="40"/>
      <c r="V25" s="40"/>
      <c r="W25" s="40"/>
      <c r="X25" s="40"/>
      <c r="Y25" s="50"/>
      <c r="Z25" s="50"/>
      <c r="AA25" s="73"/>
      <c r="AB25" s="40"/>
      <c r="AC25" s="40"/>
      <c r="AD25" s="121"/>
      <c r="AE25" s="41"/>
      <c r="AF25" s="41"/>
      <c r="AG25" s="41"/>
      <c r="AH25" s="41"/>
      <c r="AI25" s="41"/>
      <c r="AJ25" s="41"/>
      <c r="AK25" s="41"/>
      <c r="AL25" s="41"/>
      <c r="AM25" s="81"/>
      <c r="AN25" s="41"/>
      <c r="AO25" s="41"/>
      <c r="AP25" s="81"/>
      <c r="AQ25" s="41"/>
      <c r="AR25" s="55"/>
    </row>
    <row r="26" spans="2:44" ht="14.5" customHeight="1">
      <c r="B26" s="207">
        <v>2</v>
      </c>
      <c r="C26" s="162" t="s">
        <v>380</v>
      </c>
      <c r="D26" s="155" t="s">
        <v>381</v>
      </c>
      <c r="E26" s="160">
        <f>SUM(F26:AO26)</f>
        <v>1</v>
      </c>
      <c r="F26" s="42"/>
      <c r="G26" s="43"/>
      <c r="H26" s="43"/>
      <c r="I26" s="43"/>
      <c r="J26" s="43"/>
      <c r="K26" s="43"/>
      <c r="L26" s="43"/>
      <c r="M26" s="43"/>
      <c r="N26" s="43"/>
      <c r="O26" s="67"/>
      <c r="P26" s="43"/>
      <c r="Q26" s="43"/>
      <c r="R26" s="115"/>
      <c r="S26" s="37"/>
      <c r="T26" s="37"/>
      <c r="U26" s="37"/>
      <c r="V26" s="58"/>
      <c r="W26" s="60">
        <v>0.25</v>
      </c>
      <c r="X26" s="60">
        <v>0.25</v>
      </c>
      <c r="Y26" s="60">
        <v>0.25</v>
      </c>
      <c r="Z26" s="60">
        <v>0.25</v>
      </c>
      <c r="AA26" s="73"/>
      <c r="AB26" s="73"/>
      <c r="AC26" s="59"/>
      <c r="AD26" s="115"/>
      <c r="AE26" s="37"/>
      <c r="AF26" s="37"/>
      <c r="AG26" s="37"/>
      <c r="AH26" s="41"/>
      <c r="AI26" s="41"/>
      <c r="AJ26" s="41"/>
      <c r="AK26" s="41"/>
      <c r="AL26" s="41"/>
      <c r="AM26" s="81"/>
      <c r="AN26" s="41"/>
      <c r="AO26" s="41"/>
      <c r="AP26" s="81"/>
      <c r="AQ26" s="41"/>
      <c r="AR26" s="55"/>
    </row>
    <row r="27" spans="2:44">
      <c r="B27" s="207"/>
      <c r="C27" s="187" t="s">
        <v>379</v>
      </c>
      <c r="D27" s="188"/>
      <c r="E27" s="38"/>
      <c r="F27" s="39"/>
      <c r="G27" s="40"/>
      <c r="H27" s="40"/>
      <c r="I27" s="40"/>
      <c r="J27" s="40"/>
      <c r="K27" s="40"/>
      <c r="L27" s="40"/>
      <c r="M27" s="40"/>
      <c r="N27" s="40"/>
      <c r="O27" s="73"/>
      <c r="P27" s="40"/>
      <c r="Q27" s="40"/>
      <c r="R27" s="113"/>
      <c r="S27" s="40"/>
      <c r="T27" s="40"/>
      <c r="U27" s="40"/>
      <c r="W27" s="46"/>
      <c r="X27" s="46"/>
      <c r="Y27" s="46"/>
      <c r="Z27" s="46"/>
      <c r="AA27" s="74"/>
      <c r="AB27" s="46"/>
      <c r="AC27" s="40"/>
      <c r="AD27" s="121"/>
      <c r="AE27" s="41"/>
      <c r="AF27" s="41"/>
      <c r="AG27" s="41"/>
      <c r="AH27" s="41"/>
      <c r="AI27" s="41"/>
      <c r="AJ27" s="41"/>
      <c r="AK27" s="41"/>
      <c r="AL27" s="41"/>
      <c r="AM27" s="81"/>
      <c r="AN27" s="41"/>
      <c r="AO27" s="41"/>
      <c r="AP27" s="81"/>
      <c r="AQ27" s="41"/>
      <c r="AR27" s="55"/>
    </row>
    <row r="28" spans="2:44">
      <c r="B28" s="207"/>
      <c r="C28" s="38"/>
      <c r="D28" s="188"/>
      <c r="E28" s="38"/>
      <c r="F28" s="42"/>
      <c r="G28" s="43"/>
      <c r="H28" s="43"/>
      <c r="I28" s="43"/>
      <c r="J28" s="43"/>
      <c r="K28" s="43"/>
      <c r="L28" s="43"/>
      <c r="M28" s="43"/>
      <c r="N28" s="43"/>
      <c r="O28" s="67"/>
      <c r="P28" s="43"/>
      <c r="Q28" s="43"/>
      <c r="R28" s="113"/>
      <c r="S28" s="40"/>
      <c r="T28" s="40"/>
      <c r="U28" s="40"/>
      <c r="V28" s="40"/>
      <c r="W28" s="40"/>
      <c r="X28" s="40"/>
      <c r="Y28" s="40"/>
      <c r="Z28" s="40"/>
      <c r="AA28" s="73"/>
      <c r="AB28" s="40"/>
      <c r="AC28" s="40"/>
      <c r="AD28" s="121"/>
      <c r="AE28" s="41"/>
      <c r="AF28" s="41"/>
      <c r="AG28" s="41"/>
      <c r="AH28" s="41"/>
      <c r="AI28" s="41"/>
      <c r="AJ28" s="41"/>
      <c r="AK28" s="41"/>
      <c r="AL28" s="41"/>
      <c r="AM28" s="81"/>
      <c r="AN28" s="41"/>
      <c r="AO28" s="41"/>
      <c r="AP28" s="81"/>
      <c r="AQ28" s="41"/>
      <c r="AR28" s="55"/>
    </row>
    <row r="29" spans="2:44" ht="14.5" customHeight="1">
      <c r="B29" s="207"/>
      <c r="C29" s="38" t="s">
        <v>364</v>
      </c>
      <c r="D29" s="213" t="s">
        <v>394</v>
      </c>
      <c r="E29" s="160">
        <f>SUM(F29:AO29)</f>
        <v>1</v>
      </c>
      <c r="F29" s="42"/>
      <c r="G29" s="43"/>
      <c r="H29" s="43"/>
      <c r="I29" s="43"/>
      <c r="J29" s="43"/>
      <c r="K29" s="43"/>
      <c r="L29" s="43"/>
      <c r="M29" s="43"/>
      <c r="N29" s="43"/>
      <c r="O29" s="67"/>
      <c r="P29" s="43"/>
      <c r="Q29" s="43"/>
      <c r="R29" s="114"/>
      <c r="S29" s="43"/>
      <c r="T29" s="43"/>
      <c r="U29" s="43"/>
      <c r="V29" s="43"/>
      <c r="W29" s="43"/>
      <c r="X29" s="37"/>
      <c r="Y29" s="37"/>
      <c r="Z29" s="58"/>
      <c r="AA29" s="60">
        <v>0.5</v>
      </c>
      <c r="AB29" s="60">
        <v>0.5</v>
      </c>
      <c r="AC29" s="40"/>
      <c r="AD29" s="121"/>
      <c r="AE29" s="58"/>
      <c r="AF29" s="58"/>
      <c r="AG29" s="58"/>
      <c r="AH29" s="58"/>
      <c r="AI29" s="58"/>
      <c r="AJ29" s="41"/>
      <c r="AK29" s="41"/>
      <c r="AL29" s="41"/>
      <c r="AM29" s="81"/>
      <c r="AN29" s="41"/>
      <c r="AO29" s="41"/>
      <c r="AP29" s="81"/>
      <c r="AQ29" s="41"/>
      <c r="AR29" s="55"/>
    </row>
    <row r="30" spans="2:44">
      <c r="B30" s="207"/>
      <c r="C30" s="38" t="s">
        <v>382</v>
      </c>
      <c r="D30" s="212"/>
      <c r="E30" s="38"/>
      <c r="F30" s="39"/>
      <c r="G30" s="40"/>
      <c r="H30" s="40"/>
      <c r="I30" s="40"/>
      <c r="J30" s="40"/>
      <c r="K30" s="40"/>
      <c r="L30" s="40"/>
      <c r="M30" s="40"/>
      <c r="N30" s="40"/>
      <c r="O30" s="73"/>
      <c r="P30" s="40"/>
      <c r="Q30" s="40"/>
      <c r="R30" s="113"/>
      <c r="S30" s="40"/>
      <c r="T30" s="40"/>
      <c r="U30" s="40"/>
      <c r="V30" s="40"/>
      <c r="W30" s="40"/>
      <c r="X30" s="47"/>
      <c r="Y30" s="40"/>
      <c r="Z30" s="40"/>
      <c r="AA30" s="73"/>
      <c r="AB30" s="40"/>
      <c r="AC30" s="40"/>
      <c r="AD30" s="121"/>
      <c r="AE30" s="41"/>
      <c r="AF30" s="41"/>
      <c r="AG30" s="41"/>
      <c r="AH30" s="41"/>
      <c r="AI30" s="41"/>
      <c r="AJ30" s="41"/>
      <c r="AK30" s="41"/>
      <c r="AL30" s="41"/>
      <c r="AM30" s="81"/>
      <c r="AN30" s="41"/>
      <c r="AO30" s="41"/>
      <c r="AP30" s="81"/>
      <c r="AQ30" s="41"/>
      <c r="AR30" s="55"/>
    </row>
    <row r="31" spans="2:44">
      <c r="B31" s="207"/>
      <c r="C31" s="38"/>
      <c r="D31" s="188"/>
      <c r="E31" s="38"/>
      <c r="F31" s="42"/>
      <c r="G31" s="43"/>
      <c r="H31" s="43"/>
      <c r="I31" s="43"/>
      <c r="J31" s="43"/>
      <c r="K31" s="43"/>
      <c r="L31" s="43"/>
      <c r="M31" s="43"/>
      <c r="N31" s="43"/>
      <c r="O31" s="67"/>
      <c r="P31" s="43"/>
      <c r="Q31" s="43"/>
      <c r="R31" s="114"/>
      <c r="S31" s="43"/>
      <c r="T31" s="43"/>
      <c r="U31" s="43"/>
      <c r="V31" s="40"/>
      <c r="W31" s="40"/>
      <c r="X31" s="40"/>
      <c r="Y31" s="40"/>
      <c r="Z31" s="40"/>
      <c r="AA31" s="73"/>
      <c r="AB31" s="40"/>
      <c r="AC31" s="40"/>
      <c r="AD31" s="121"/>
      <c r="AE31" s="41"/>
      <c r="AF31" s="58"/>
      <c r="AG31" s="58"/>
      <c r="AH31" s="41"/>
      <c r="AI31" s="41"/>
      <c r="AJ31" s="41"/>
      <c r="AK31" s="41"/>
      <c r="AL31" s="41"/>
      <c r="AM31" s="81"/>
      <c r="AN31" s="41"/>
      <c r="AO31" s="41"/>
      <c r="AP31" s="81"/>
      <c r="AQ31" s="41"/>
      <c r="AR31" s="55"/>
    </row>
    <row r="32" spans="2:44" ht="14.5" customHeight="1">
      <c r="B32" s="207"/>
      <c r="C32" s="38" t="s">
        <v>383</v>
      </c>
      <c r="D32" s="213" t="s">
        <v>395</v>
      </c>
      <c r="E32" s="160">
        <f>SUM(F32:AO32)</f>
        <v>0.99999999999999889</v>
      </c>
      <c r="F32" s="42"/>
      <c r="G32" s="43"/>
      <c r="H32" s="43"/>
      <c r="I32" s="43"/>
      <c r="J32" s="43"/>
      <c r="K32" s="43"/>
      <c r="L32" s="43"/>
      <c r="M32" s="43"/>
      <c r="N32" s="43"/>
      <c r="O32" s="67"/>
      <c r="P32" s="43"/>
      <c r="Q32" s="43"/>
      <c r="R32" s="114"/>
      <c r="S32" s="43"/>
      <c r="T32" s="43"/>
      <c r="U32" s="43"/>
      <c r="V32" s="43"/>
      <c r="W32" s="43"/>
      <c r="X32" s="43"/>
      <c r="Y32" s="37"/>
      <c r="Z32" s="37"/>
      <c r="AA32" s="75"/>
      <c r="AB32" s="37"/>
      <c r="AC32" s="60">
        <v>0.33333333333333298</v>
      </c>
      <c r="AD32" s="60">
        <v>0.33333333333333298</v>
      </c>
      <c r="AE32" s="60">
        <v>0.33333333333333298</v>
      </c>
      <c r="AF32" s="58"/>
      <c r="AG32" s="58"/>
      <c r="AH32" s="40"/>
      <c r="AI32" s="37"/>
      <c r="AJ32" s="37"/>
      <c r="AK32" s="37"/>
      <c r="AL32" s="41"/>
      <c r="AM32" s="81"/>
      <c r="AN32" s="41"/>
      <c r="AO32" s="41"/>
      <c r="AP32" s="81"/>
      <c r="AQ32" s="41"/>
      <c r="AR32" s="55"/>
    </row>
    <row r="33" spans="2:44">
      <c r="B33" s="207"/>
      <c r="C33" s="187" t="s">
        <v>384</v>
      </c>
      <c r="D33" s="212"/>
      <c r="E33" s="38"/>
      <c r="F33" s="39"/>
      <c r="G33" s="40"/>
      <c r="H33" s="40"/>
      <c r="I33" s="40"/>
      <c r="J33" s="40"/>
      <c r="K33" s="40"/>
      <c r="L33" s="40"/>
      <c r="M33" s="40"/>
      <c r="N33" s="40"/>
      <c r="O33" s="73"/>
      <c r="P33" s="40"/>
      <c r="Q33" s="40"/>
      <c r="R33" s="113"/>
      <c r="S33" s="40"/>
      <c r="T33" s="40"/>
      <c r="U33" s="40"/>
      <c r="V33" s="40"/>
      <c r="W33" s="40"/>
      <c r="X33" s="40"/>
      <c r="Y33" s="47"/>
      <c r="Z33" s="40"/>
      <c r="AA33" s="73"/>
      <c r="AB33" s="40"/>
      <c r="AC33" s="40"/>
      <c r="AD33" s="113"/>
      <c r="AE33" s="40"/>
      <c r="AF33" s="41"/>
      <c r="AG33" s="41"/>
      <c r="AH33" s="41"/>
      <c r="AI33" s="41"/>
      <c r="AJ33" s="41"/>
      <c r="AK33" s="41"/>
      <c r="AL33" s="41"/>
      <c r="AM33" s="81"/>
      <c r="AN33" s="41"/>
      <c r="AO33" s="41"/>
      <c r="AP33" s="81"/>
      <c r="AQ33" s="41"/>
      <c r="AR33" s="55"/>
    </row>
    <row r="34" spans="2:44">
      <c r="B34" s="207"/>
      <c r="C34" s="38"/>
      <c r="D34" s="188"/>
      <c r="E34" s="38"/>
      <c r="F34" s="39"/>
      <c r="G34" s="40"/>
      <c r="H34" s="40"/>
      <c r="I34" s="40"/>
      <c r="J34" s="40"/>
      <c r="K34" s="40"/>
      <c r="L34" s="40"/>
      <c r="M34" s="40"/>
      <c r="N34" s="40"/>
      <c r="O34" s="73"/>
      <c r="P34" s="40"/>
      <c r="Q34" s="40"/>
      <c r="R34" s="113"/>
      <c r="S34" s="40"/>
      <c r="T34" s="40"/>
      <c r="U34" s="40"/>
      <c r="V34" s="40"/>
      <c r="W34" s="40"/>
      <c r="X34" s="40"/>
      <c r="Y34" s="40"/>
      <c r="Z34" s="40"/>
      <c r="AA34" s="73"/>
      <c r="AB34" s="40"/>
      <c r="AC34" s="40"/>
      <c r="AD34" s="121"/>
      <c r="AE34" s="41"/>
      <c r="AF34" s="41"/>
      <c r="AG34" s="41"/>
      <c r="AH34" s="41"/>
      <c r="AI34" s="41"/>
      <c r="AJ34" s="41"/>
      <c r="AK34" s="41"/>
      <c r="AL34" s="41"/>
      <c r="AM34" s="81"/>
      <c r="AN34" s="41"/>
      <c r="AO34" s="41"/>
      <c r="AP34" s="81"/>
      <c r="AQ34" s="41"/>
      <c r="AR34" s="55"/>
    </row>
    <row r="35" spans="2:44" ht="14.5" customHeight="1">
      <c r="B35" s="207"/>
      <c r="C35" s="38" t="s">
        <v>385</v>
      </c>
      <c r="D35" s="213" t="s">
        <v>396</v>
      </c>
      <c r="E35" s="160">
        <f>SUM(F35:AO35)</f>
        <v>0.99999999999999889</v>
      </c>
      <c r="F35" s="42"/>
      <c r="G35" s="43"/>
      <c r="H35" s="43"/>
      <c r="I35" s="43"/>
      <c r="J35" s="43"/>
      <c r="K35" s="43"/>
      <c r="L35" s="43"/>
      <c r="M35" s="43"/>
      <c r="N35" s="43"/>
      <c r="O35" s="67"/>
      <c r="P35" s="43"/>
      <c r="Q35" s="43"/>
      <c r="R35" s="114"/>
      <c r="S35" s="43"/>
      <c r="T35" s="43"/>
      <c r="U35" s="43"/>
      <c r="V35" s="43"/>
      <c r="W35" s="43"/>
      <c r="X35" s="43"/>
      <c r="Y35" s="40"/>
      <c r="Z35" s="37"/>
      <c r="AA35" s="75"/>
      <c r="AB35" s="37"/>
      <c r="AC35" s="37"/>
      <c r="AD35" s="115"/>
      <c r="AE35" s="40"/>
      <c r="AF35" s="60">
        <v>0.33333333333333298</v>
      </c>
      <c r="AG35" s="60">
        <v>0.33333333333333298</v>
      </c>
      <c r="AH35" s="60">
        <v>0.33333333333333298</v>
      </c>
      <c r="AI35" s="75"/>
      <c r="AJ35" s="41"/>
      <c r="AK35" s="41"/>
      <c r="AL35" s="37"/>
      <c r="AM35" s="75"/>
      <c r="AN35" s="41"/>
      <c r="AO35" s="41"/>
      <c r="AP35" s="75"/>
      <c r="AQ35" s="41"/>
      <c r="AR35" s="55"/>
    </row>
    <row r="36" spans="2:44">
      <c r="B36" s="207"/>
      <c r="C36" s="38" t="s">
        <v>386</v>
      </c>
      <c r="D36" s="212"/>
      <c r="E36" s="38"/>
      <c r="F36" s="39"/>
      <c r="G36" s="40"/>
      <c r="H36" s="40"/>
      <c r="I36" s="40"/>
      <c r="J36" s="40"/>
      <c r="K36" s="40"/>
      <c r="L36" s="40"/>
      <c r="M36" s="40"/>
      <c r="N36" s="40"/>
      <c r="O36" s="73"/>
      <c r="P36" s="40"/>
      <c r="Q36" s="40"/>
      <c r="R36" s="113"/>
      <c r="S36" s="40"/>
      <c r="T36" s="40"/>
      <c r="U36" s="40"/>
      <c r="V36" s="40"/>
      <c r="W36" s="40"/>
      <c r="X36" s="40"/>
      <c r="Y36" s="40"/>
      <c r="Z36" s="40"/>
      <c r="AA36" s="73"/>
      <c r="AB36" s="40"/>
      <c r="AC36" s="40"/>
      <c r="AD36" s="113"/>
      <c r="AE36" s="40"/>
      <c r="AF36" s="41"/>
      <c r="AG36" s="41"/>
      <c r="AH36" s="41"/>
      <c r="AI36" s="41"/>
      <c r="AJ36" s="41"/>
      <c r="AK36" s="41"/>
      <c r="AL36" s="41"/>
      <c r="AM36" s="81"/>
      <c r="AN36" s="41"/>
      <c r="AO36" s="41"/>
      <c r="AP36" s="81"/>
      <c r="AQ36" s="41"/>
      <c r="AR36" s="55"/>
    </row>
    <row r="37" spans="2:44">
      <c r="B37" s="207"/>
      <c r="C37" s="38"/>
      <c r="D37" s="188"/>
      <c r="E37" s="38"/>
      <c r="F37" s="39"/>
      <c r="G37" s="40"/>
      <c r="H37" s="40"/>
      <c r="I37" s="40"/>
      <c r="J37" s="40"/>
      <c r="K37" s="40"/>
      <c r="L37" s="40"/>
      <c r="M37" s="40"/>
      <c r="N37" s="40"/>
      <c r="O37" s="73"/>
      <c r="P37" s="40"/>
      <c r="Q37" s="40"/>
      <c r="R37" s="113"/>
      <c r="S37" s="40"/>
      <c r="T37" s="40"/>
      <c r="U37" s="40"/>
      <c r="V37" s="40"/>
      <c r="W37" s="40"/>
      <c r="X37" s="40"/>
      <c r="Y37" s="40"/>
      <c r="Z37" s="40"/>
      <c r="AA37" s="73"/>
      <c r="AB37" s="40"/>
      <c r="AC37" s="40"/>
      <c r="AD37" s="113"/>
      <c r="AE37" s="40"/>
      <c r="AF37" s="41"/>
      <c r="AG37" s="41"/>
      <c r="AH37" s="41"/>
      <c r="AI37" s="41"/>
      <c r="AJ37" s="41"/>
      <c r="AK37" s="41"/>
      <c r="AL37" s="41"/>
      <c r="AM37" s="81"/>
      <c r="AN37" s="41"/>
      <c r="AO37" s="41"/>
      <c r="AP37" s="81"/>
      <c r="AQ37" s="41"/>
      <c r="AR37" s="55"/>
    </row>
    <row r="38" spans="2:44" ht="15" customHeight="1">
      <c r="B38" s="207"/>
      <c r="C38" s="38" t="s">
        <v>354</v>
      </c>
      <c r="D38" s="213" t="s">
        <v>387</v>
      </c>
      <c r="E38" s="160">
        <f>SUM(F38:AO38)</f>
        <v>1</v>
      </c>
      <c r="F38" s="42"/>
      <c r="G38" s="43"/>
      <c r="H38" s="43"/>
      <c r="I38" s="43"/>
      <c r="J38" s="43"/>
      <c r="K38" s="43"/>
      <c r="L38" s="43"/>
      <c r="M38" s="43"/>
      <c r="N38" s="43"/>
      <c r="O38" s="67"/>
      <c r="P38" s="43"/>
      <c r="Q38" s="43"/>
      <c r="R38" s="114"/>
      <c r="S38" s="43"/>
      <c r="T38" s="43"/>
      <c r="U38" s="43"/>
      <c r="V38" s="43"/>
      <c r="W38" s="43"/>
      <c r="X38" s="43"/>
      <c r="Y38" s="40"/>
      <c r="Z38" s="37"/>
      <c r="AA38" s="75"/>
      <c r="AB38" s="37"/>
      <c r="AC38" s="37"/>
      <c r="AD38" s="115"/>
      <c r="AE38" s="40"/>
      <c r="AF38" s="40"/>
      <c r="AG38" s="40"/>
      <c r="AH38" s="40"/>
      <c r="AI38" s="60">
        <v>0.25</v>
      </c>
      <c r="AJ38" s="60">
        <v>0.25</v>
      </c>
      <c r="AK38" s="60">
        <v>0.25</v>
      </c>
      <c r="AL38" s="60">
        <v>0.25</v>
      </c>
      <c r="AM38" s="75"/>
      <c r="AN38" s="41"/>
      <c r="AO38" s="41"/>
      <c r="AP38" s="75"/>
      <c r="AQ38" s="41"/>
      <c r="AR38" s="55"/>
    </row>
    <row r="39" spans="2:44">
      <c r="B39" s="207"/>
      <c r="C39" s="38" t="s">
        <v>355</v>
      </c>
      <c r="D39" s="212"/>
      <c r="E39" s="38"/>
      <c r="F39" s="39"/>
      <c r="G39" s="40"/>
      <c r="H39" s="40"/>
      <c r="I39" s="40"/>
      <c r="J39" s="40"/>
      <c r="K39" s="40"/>
      <c r="L39" s="40"/>
      <c r="M39" s="40"/>
      <c r="N39" s="40"/>
      <c r="O39" s="73"/>
      <c r="P39" s="40"/>
      <c r="Q39" s="40"/>
      <c r="R39" s="113"/>
      <c r="S39" s="40"/>
      <c r="T39" s="40"/>
      <c r="U39" s="40"/>
      <c r="V39" s="40"/>
      <c r="W39" s="40"/>
      <c r="X39" s="40"/>
      <c r="Y39" s="40"/>
      <c r="Z39" s="40"/>
      <c r="AA39" s="73"/>
      <c r="AB39" s="40"/>
      <c r="AC39" s="40"/>
      <c r="AD39" s="113"/>
      <c r="AE39" s="40"/>
      <c r="AF39" s="41"/>
      <c r="AG39" s="41"/>
      <c r="AH39" s="41"/>
      <c r="AI39" s="41"/>
      <c r="AJ39" s="41"/>
      <c r="AK39" s="41"/>
      <c r="AL39" s="41"/>
      <c r="AM39" s="81"/>
      <c r="AN39" s="41"/>
      <c r="AO39" s="41"/>
      <c r="AP39" s="81"/>
      <c r="AQ39" s="41"/>
      <c r="AR39" s="55"/>
    </row>
    <row r="40" spans="2:44" s="69" customFormat="1" ht="14.5" thickBot="1">
      <c r="B40" s="208"/>
      <c r="C40" s="83"/>
      <c r="D40" s="159"/>
      <c r="E40" s="83"/>
      <c r="F40" s="84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114"/>
      <c r="S40" s="67"/>
      <c r="T40" s="67"/>
      <c r="U40" s="67"/>
      <c r="V40" s="73"/>
      <c r="W40" s="73"/>
      <c r="X40" s="73"/>
      <c r="Y40" s="73"/>
      <c r="Z40" s="73"/>
      <c r="AA40" s="73"/>
      <c r="AB40" s="73"/>
      <c r="AC40" s="73"/>
      <c r="AD40" s="12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41"/>
      <c r="AP40" s="81"/>
      <c r="AQ40" s="81"/>
      <c r="AR40" s="85"/>
    </row>
    <row r="41" spans="2:44" ht="14.5" customHeight="1">
      <c r="B41" s="206">
        <v>3</v>
      </c>
      <c r="C41" s="162" t="s">
        <v>388</v>
      </c>
      <c r="D41" s="222" t="s">
        <v>356</v>
      </c>
      <c r="E41" s="160">
        <f>SUM(F41:AO41)</f>
        <v>1</v>
      </c>
      <c r="F41" s="42"/>
      <c r="G41" s="43"/>
      <c r="H41" s="43"/>
      <c r="I41" s="43"/>
      <c r="J41" s="43"/>
      <c r="K41" s="43"/>
      <c r="L41" s="43"/>
      <c r="M41" s="43"/>
      <c r="N41" s="43"/>
      <c r="O41" s="67"/>
      <c r="P41" s="43"/>
      <c r="Q41" s="43"/>
      <c r="R41" s="114"/>
      <c r="S41" s="43"/>
      <c r="T41" s="43"/>
      <c r="U41" s="43"/>
      <c r="V41" s="40"/>
      <c r="W41" s="40"/>
      <c r="X41" s="43"/>
      <c r="Y41" s="43"/>
      <c r="Z41" s="43"/>
      <c r="AA41" s="75"/>
      <c r="AB41" s="37"/>
      <c r="AC41" s="37"/>
      <c r="AD41" s="115"/>
      <c r="AE41" s="37"/>
      <c r="AF41" s="37"/>
      <c r="AG41" s="37"/>
      <c r="AH41" s="37"/>
      <c r="AI41" s="37"/>
      <c r="AJ41" s="37"/>
      <c r="AK41" s="37"/>
      <c r="AL41" s="81"/>
      <c r="AM41" s="60">
        <v>0.5</v>
      </c>
      <c r="AN41" s="60">
        <v>0.5</v>
      </c>
      <c r="AO41" s="41"/>
      <c r="AP41" s="41"/>
      <c r="AQ41" s="81"/>
      <c r="AR41" s="55"/>
    </row>
    <row r="42" spans="2:44">
      <c r="B42" s="207"/>
      <c r="C42" s="38"/>
      <c r="D42" s="212"/>
      <c r="E42" s="38"/>
      <c r="F42" s="42"/>
      <c r="G42" s="43"/>
      <c r="H42" s="43"/>
      <c r="I42" s="43"/>
      <c r="J42" s="43"/>
      <c r="K42" s="43"/>
      <c r="L42" s="43"/>
      <c r="M42" s="43"/>
      <c r="N42" s="43"/>
      <c r="O42" s="67"/>
      <c r="P42" s="43"/>
      <c r="Q42" s="43"/>
      <c r="R42" s="114"/>
      <c r="S42" s="43"/>
      <c r="T42" s="43"/>
      <c r="U42" s="43"/>
      <c r="V42" s="40"/>
      <c r="W42" s="40"/>
      <c r="X42" s="40"/>
      <c r="Y42" s="40"/>
      <c r="Z42" s="40"/>
      <c r="AA42" s="73"/>
      <c r="AB42" s="40"/>
      <c r="AC42" s="40"/>
      <c r="AD42" s="113"/>
      <c r="AE42" s="40"/>
      <c r="AF42" s="40"/>
      <c r="AG42" s="40"/>
      <c r="AH42" s="40"/>
      <c r="AI42" s="40"/>
      <c r="AJ42" s="40"/>
      <c r="AK42" s="41"/>
      <c r="AL42" s="41"/>
      <c r="AM42" s="81"/>
      <c r="AN42" s="41"/>
      <c r="AO42" s="41"/>
      <c r="AP42" s="81"/>
      <c r="AQ42" s="41"/>
      <c r="AR42" s="55"/>
    </row>
    <row r="43" spans="2:44" s="69" customFormat="1" ht="14.5" thickBot="1">
      <c r="B43" s="208"/>
      <c r="C43" s="86"/>
      <c r="D43" s="188"/>
      <c r="E43" s="83"/>
      <c r="F43" s="84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114"/>
      <c r="S43" s="67"/>
      <c r="T43" s="67"/>
      <c r="U43" s="67"/>
      <c r="V43" s="73"/>
      <c r="W43" s="73"/>
      <c r="X43" s="73"/>
      <c r="Y43" s="73"/>
      <c r="Z43" s="73"/>
      <c r="AA43" s="73"/>
      <c r="AB43" s="73"/>
      <c r="AC43" s="73"/>
      <c r="AD43" s="12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41"/>
      <c r="AP43" s="81"/>
      <c r="AQ43" s="81"/>
      <c r="AR43" s="85"/>
    </row>
    <row r="44" spans="2:44">
      <c r="B44" s="206">
        <v>4</v>
      </c>
      <c r="C44" s="162" t="s">
        <v>389</v>
      </c>
      <c r="D44" s="211" t="s">
        <v>357</v>
      </c>
      <c r="E44" s="160">
        <f>SUM(F44:AO44)</f>
        <v>1</v>
      </c>
      <c r="F44" s="48"/>
      <c r="G44" s="43"/>
      <c r="H44" s="43"/>
      <c r="I44" s="43"/>
      <c r="J44" s="43"/>
      <c r="K44" s="43"/>
      <c r="L44" s="43"/>
      <c r="M44" s="43"/>
      <c r="N44" s="43"/>
      <c r="O44" s="67"/>
      <c r="P44" s="43"/>
      <c r="Q44" s="43"/>
      <c r="R44" s="117"/>
      <c r="S44" s="43"/>
      <c r="T44" s="43"/>
      <c r="U44" s="43"/>
      <c r="V44" s="43"/>
      <c r="W44" s="43"/>
      <c r="X44" s="43"/>
      <c r="Y44" s="43"/>
      <c r="Z44" s="43"/>
      <c r="AA44" s="67"/>
      <c r="AB44" s="40"/>
      <c r="AC44" s="37"/>
      <c r="AD44" s="121"/>
      <c r="AE44" s="41"/>
      <c r="AF44" s="41"/>
      <c r="AG44" s="41"/>
      <c r="AH44" s="41"/>
      <c r="AI44" s="41"/>
      <c r="AJ44" s="41"/>
      <c r="AK44" s="41"/>
      <c r="AL44" s="41"/>
      <c r="AM44" s="81"/>
      <c r="AN44" s="41"/>
      <c r="AO44" s="161">
        <v>1</v>
      </c>
      <c r="AP44" s="81" t="s">
        <v>410</v>
      </c>
      <c r="AQ44" s="41" t="s">
        <v>410</v>
      </c>
      <c r="AR44" s="55" t="s">
        <v>410</v>
      </c>
    </row>
    <row r="45" spans="2:44">
      <c r="B45" s="207"/>
      <c r="C45" s="38" t="s">
        <v>390</v>
      </c>
      <c r="D45" s="212"/>
      <c r="E45" s="38"/>
      <c r="F45" s="39"/>
      <c r="G45" s="40"/>
      <c r="H45" s="40"/>
      <c r="I45" s="40"/>
      <c r="J45" s="40"/>
      <c r="K45" s="40"/>
      <c r="L45" s="40"/>
      <c r="M45" s="40"/>
      <c r="N45" s="40"/>
      <c r="O45" s="73"/>
      <c r="P45" s="40"/>
      <c r="Q45" s="49"/>
      <c r="R45" s="113"/>
      <c r="S45" s="40"/>
      <c r="T45" s="40"/>
      <c r="U45" s="40"/>
      <c r="V45" s="40"/>
      <c r="W45" s="40"/>
      <c r="X45" s="40"/>
      <c r="Y45" s="40"/>
      <c r="Z45" s="40"/>
      <c r="AA45" s="73"/>
      <c r="AB45" s="40"/>
      <c r="AD45" s="113"/>
      <c r="AE45" s="41"/>
      <c r="AF45" s="41"/>
      <c r="AG45" s="41"/>
      <c r="AH45" s="41"/>
      <c r="AI45" s="41"/>
      <c r="AJ45" s="41"/>
      <c r="AK45" s="41"/>
      <c r="AL45" s="41"/>
      <c r="AM45" s="81"/>
      <c r="AN45" s="41"/>
      <c r="AO45" s="41"/>
      <c r="AP45" s="81"/>
      <c r="AQ45" s="41"/>
      <c r="AR45" s="55"/>
    </row>
    <row r="46" spans="2:44" s="69" customFormat="1" ht="14.5" thickBot="1">
      <c r="B46" s="208"/>
      <c r="C46" s="86"/>
      <c r="D46" s="86"/>
      <c r="E46" s="86"/>
      <c r="F46" s="87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118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122"/>
      <c r="AE46" s="82"/>
      <c r="AF46" s="82"/>
      <c r="AG46" s="82"/>
      <c r="AH46" s="82"/>
      <c r="AI46" s="82"/>
      <c r="AJ46" s="82"/>
      <c r="AK46" s="82"/>
      <c r="AL46" s="82"/>
      <c r="AM46" s="82"/>
      <c r="AN46" s="82"/>
      <c r="AO46" s="41"/>
      <c r="AP46" s="82"/>
      <c r="AQ46" s="82"/>
      <c r="AR46" s="88"/>
    </row>
    <row r="47" spans="2:44" s="61" customFormat="1" ht="14.5" customHeight="1">
      <c r="B47" s="218" t="s">
        <v>358</v>
      </c>
      <c r="C47" s="219"/>
      <c r="D47" s="214"/>
      <c r="E47" s="215"/>
      <c r="F47" s="215"/>
      <c r="G47" s="215"/>
      <c r="H47" s="204" t="s">
        <v>359</v>
      </c>
      <c r="I47" s="214"/>
      <c r="J47" s="215"/>
      <c r="K47" s="215"/>
      <c r="L47" s="215"/>
      <c r="M47" s="215"/>
      <c r="N47" s="215"/>
      <c r="O47" s="215"/>
      <c r="P47" s="215"/>
      <c r="Q47" s="215"/>
      <c r="R47" s="215"/>
      <c r="S47" s="215"/>
      <c r="T47" s="204" t="s">
        <v>360</v>
      </c>
      <c r="U47" s="200"/>
      <c r="V47" s="201"/>
      <c r="W47" s="201"/>
      <c r="X47" s="201"/>
      <c r="Y47" s="201"/>
      <c r="Z47" s="201"/>
      <c r="AA47" s="201"/>
      <c r="AB47" s="201"/>
      <c r="AC47" s="201"/>
      <c r="AD47" s="201"/>
      <c r="AE47" s="201"/>
      <c r="AF47" s="204" t="s">
        <v>414</v>
      </c>
      <c r="AG47" s="190"/>
      <c r="AH47" s="190"/>
      <c r="AI47" s="190"/>
      <c r="AJ47" s="190"/>
      <c r="AK47" s="190"/>
      <c r="AL47" s="190"/>
      <c r="AM47" s="191"/>
      <c r="AN47" s="192"/>
      <c r="AO47" s="200" t="s">
        <v>409</v>
      </c>
      <c r="AP47" s="201"/>
      <c r="AQ47" s="201"/>
      <c r="AR47" s="209"/>
    </row>
    <row r="48" spans="2:44" ht="14.5" thickBot="1">
      <c r="B48" s="220"/>
      <c r="C48" s="221"/>
      <c r="D48" s="216"/>
      <c r="E48" s="217"/>
      <c r="F48" s="217"/>
      <c r="G48" s="217"/>
      <c r="H48" s="205"/>
      <c r="I48" s="216"/>
      <c r="J48" s="217"/>
      <c r="K48" s="217"/>
      <c r="L48" s="217"/>
      <c r="M48" s="217"/>
      <c r="N48" s="217"/>
      <c r="O48" s="217"/>
      <c r="P48" s="217"/>
      <c r="Q48" s="217"/>
      <c r="R48" s="217"/>
      <c r="S48" s="217"/>
      <c r="T48" s="205"/>
      <c r="U48" s="202"/>
      <c r="V48" s="203"/>
      <c r="W48" s="203"/>
      <c r="X48" s="203"/>
      <c r="Y48" s="203"/>
      <c r="Z48" s="203"/>
      <c r="AA48" s="203"/>
      <c r="AB48" s="203"/>
      <c r="AC48" s="203"/>
      <c r="AD48" s="203"/>
      <c r="AE48" s="203"/>
      <c r="AF48" s="205"/>
      <c r="AG48" s="193"/>
      <c r="AH48" s="193"/>
      <c r="AI48" s="193"/>
      <c r="AJ48" s="193"/>
      <c r="AK48" s="193"/>
      <c r="AL48" s="193"/>
      <c r="AM48" s="194"/>
      <c r="AN48" s="195"/>
      <c r="AO48" s="202"/>
      <c r="AP48" s="203"/>
      <c r="AQ48" s="203"/>
      <c r="AR48" s="210"/>
    </row>
    <row r="49" spans="8:44">
      <c r="H49" s="168" t="s">
        <v>361</v>
      </c>
      <c r="T49" s="168" t="s">
        <v>361</v>
      </c>
      <c r="AF49" s="168" t="s">
        <v>361</v>
      </c>
      <c r="AR49" s="168" t="s">
        <v>361</v>
      </c>
    </row>
  </sheetData>
  <mergeCells count="29">
    <mergeCell ref="AO47:AR48"/>
    <mergeCell ref="E2:E4"/>
    <mergeCell ref="D2:D4"/>
    <mergeCell ref="D5:D6"/>
    <mergeCell ref="D8:D9"/>
    <mergeCell ref="D11:D12"/>
    <mergeCell ref="D29:D30"/>
    <mergeCell ref="D32:D33"/>
    <mergeCell ref="D35:D36"/>
    <mergeCell ref="D14:D15"/>
    <mergeCell ref="D17:D18"/>
    <mergeCell ref="D20:D21"/>
    <mergeCell ref="D23:D24"/>
    <mergeCell ref="D47:G48"/>
    <mergeCell ref="H47:H48"/>
    <mergeCell ref="I47:S48"/>
    <mergeCell ref="U47:AE48"/>
    <mergeCell ref="AF47:AF48"/>
    <mergeCell ref="C2:C4"/>
    <mergeCell ref="B2:B4"/>
    <mergeCell ref="B26:B40"/>
    <mergeCell ref="B41:B43"/>
    <mergeCell ref="B5:B25"/>
    <mergeCell ref="B47:C48"/>
    <mergeCell ref="D38:D39"/>
    <mergeCell ref="D41:D42"/>
    <mergeCell ref="D44:D45"/>
    <mergeCell ref="B44:B46"/>
    <mergeCell ref="T47:T48"/>
  </mergeCells>
  <pageMargins left="0.511811024" right="0.511811024" top="0.78740157499999996" bottom="0.78740157499999996" header="0.31496062000000002" footer="0.31496062000000002"/>
  <pageSetup paperSize="9" scale="68" fitToWidth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6"/>
  <sheetViews>
    <sheetView zoomScale="110" zoomScaleNormal="110" workbookViewId="0">
      <selection activeCell="Y18" sqref="Y18"/>
    </sheetView>
  </sheetViews>
  <sheetFormatPr defaultRowHeight="14"/>
  <cols>
    <col min="3" max="3" width="46.1640625" customWidth="1"/>
    <col min="4" max="4" width="57.1640625" customWidth="1"/>
    <col min="5" max="5" width="9.1640625" style="91"/>
  </cols>
  <sheetData>
    <row r="1" spans="2:13" ht="14.5" thickBot="1"/>
    <row r="2" spans="2:13" ht="14.5" thickBot="1">
      <c r="B2" s="206" t="s">
        <v>346</v>
      </c>
      <c r="C2" s="206" t="s">
        <v>362</v>
      </c>
      <c r="D2" s="206" t="s">
        <v>348</v>
      </c>
      <c r="E2" s="206" t="s">
        <v>334</v>
      </c>
      <c r="F2" s="223" t="s">
        <v>363</v>
      </c>
      <c r="G2" s="224"/>
      <c r="H2" s="224"/>
      <c r="I2" s="224"/>
      <c r="J2" s="224"/>
      <c r="K2" s="224"/>
      <c r="L2" s="224"/>
      <c r="M2" s="225"/>
    </row>
    <row r="3" spans="2:13">
      <c r="B3" s="207"/>
      <c r="C3" s="207"/>
      <c r="D3" s="207"/>
      <c r="E3" s="207"/>
      <c r="F3" s="218">
        <v>1</v>
      </c>
      <c r="G3" s="226"/>
      <c r="H3" s="218">
        <v>2</v>
      </c>
      <c r="I3" s="219"/>
      <c r="J3" s="218">
        <v>3</v>
      </c>
      <c r="K3" s="219"/>
      <c r="L3" s="218">
        <v>4</v>
      </c>
      <c r="M3" s="219"/>
    </row>
    <row r="4" spans="2:13" ht="14.5" thickBot="1">
      <c r="B4" s="208"/>
      <c r="C4" s="208"/>
      <c r="D4" s="208"/>
      <c r="E4" s="208"/>
      <c r="F4" s="227"/>
      <c r="G4" s="228"/>
      <c r="H4" s="220"/>
      <c r="I4" s="221"/>
      <c r="J4" s="220"/>
      <c r="K4" s="221"/>
      <c r="L4" s="220"/>
      <c r="M4" s="221"/>
    </row>
    <row r="5" spans="2:13" ht="15" customHeight="1">
      <c r="B5" s="206">
        <v>1</v>
      </c>
      <c r="C5" s="162" t="s">
        <v>350</v>
      </c>
      <c r="D5" s="211" t="s">
        <v>351</v>
      </c>
      <c r="E5" s="174">
        <v>1</v>
      </c>
      <c r="F5" s="56"/>
      <c r="G5" s="94"/>
      <c r="H5" s="93"/>
      <c r="I5" s="52"/>
      <c r="J5" s="52"/>
      <c r="K5" s="52"/>
      <c r="L5" s="53"/>
      <c r="M5" s="54"/>
    </row>
    <row r="6" spans="2:13">
      <c r="B6" s="207"/>
      <c r="C6" s="38" t="s">
        <v>352</v>
      </c>
      <c r="D6" s="212"/>
      <c r="E6" s="165"/>
      <c r="F6" s="95"/>
      <c r="G6" s="96"/>
      <c r="H6" s="92"/>
      <c r="I6" s="40"/>
      <c r="J6" s="40"/>
      <c r="K6" s="40"/>
      <c r="L6" s="41"/>
      <c r="M6" s="55"/>
    </row>
    <row r="7" spans="2:13" ht="14.5" thickBot="1">
      <c r="B7" s="207"/>
      <c r="C7" s="38"/>
      <c r="D7" s="188"/>
      <c r="E7" s="165"/>
      <c r="F7" s="95"/>
      <c r="G7" s="96"/>
      <c r="H7" s="170"/>
      <c r="I7" s="171"/>
      <c r="J7" s="43"/>
      <c r="K7" s="43"/>
      <c r="L7" s="41"/>
      <c r="M7" s="55"/>
    </row>
    <row r="8" spans="2:13" ht="14.5" thickBot="1">
      <c r="B8" s="207"/>
      <c r="C8" s="38" t="s">
        <v>353</v>
      </c>
      <c r="D8" s="213" t="s">
        <v>372</v>
      </c>
      <c r="E8" s="166">
        <v>1</v>
      </c>
      <c r="F8" s="97"/>
      <c r="G8" s="169"/>
      <c r="H8" s="56"/>
      <c r="I8" s="94"/>
      <c r="J8" s="93"/>
      <c r="K8" s="43"/>
      <c r="L8" s="41"/>
      <c r="M8" s="55"/>
    </row>
    <row r="9" spans="2:13">
      <c r="B9" s="207"/>
      <c r="C9" s="38" t="s">
        <v>368</v>
      </c>
      <c r="D9" s="212"/>
      <c r="E9" s="165"/>
      <c r="F9" s="59"/>
      <c r="G9" s="58"/>
      <c r="H9" s="95"/>
      <c r="I9" s="96"/>
      <c r="J9" s="93"/>
      <c r="K9" s="43"/>
      <c r="L9" s="41"/>
      <c r="M9" s="55"/>
    </row>
    <row r="10" spans="2:13">
      <c r="B10" s="207"/>
      <c r="C10" s="38"/>
      <c r="D10" s="188"/>
      <c r="E10" s="165"/>
      <c r="F10" s="93"/>
      <c r="G10" s="98"/>
      <c r="H10" s="95"/>
      <c r="I10" s="96"/>
      <c r="J10" s="93"/>
      <c r="K10" s="43"/>
      <c r="L10" s="41"/>
      <c r="M10" s="55"/>
    </row>
    <row r="11" spans="2:13">
      <c r="B11" s="207"/>
      <c r="C11" s="38" t="s">
        <v>369</v>
      </c>
      <c r="D11" s="213" t="s">
        <v>373</v>
      </c>
      <c r="E11" s="166">
        <v>1</v>
      </c>
      <c r="F11" s="93"/>
      <c r="G11" s="98"/>
      <c r="H11" s="95"/>
      <c r="I11" s="96"/>
      <c r="J11" s="93"/>
      <c r="K11" s="43"/>
      <c r="L11" s="41"/>
      <c r="M11" s="55"/>
    </row>
    <row r="12" spans="2:13">
      <c r="B12" s="207"/>
      <c r="C12" s="38" t="s">
        <v>370</v>
      </c>
      <c r="D12" s="212"/>
      <c r="E12" s="165"/>
      <c r="F12" s="93"/>
      <c r="G12" s="98"/>
      <c r="H12" s="95"/>
      <c r="I12" s="96"/>
      <c r="J12" s="93"/>
      <c r="K12" s="43"/>
      <c r="L12" s="41"/>
      <c r="M12" s="55"/>
    </row>
    <row r="13" spans="2:13">
      <c r="B13" s="207"/>
      <c r="C13" s="38"/>
      <c r="D13" s="188"/>
      <c r="E13" s="165"/>
      <c r="F13" s="93"/>
      <c r="G13" s="98"/>
      <c r="H13" s="95"/>
      <c r="I13" s="96"/>
      <c r="J13" s="93"/>
      <c r="K13" s="43"/>
      <c r="L13" s="41"/>
      <c r="M13" s="55"/>
    </row>
    <row r="14" spans="2:13">
      <c r="B14" s="207"/>
      <c r="C14" s="38" t="s">
        <v>371</v>
      </c>
      <c r="D14" s="213" t="s">
        <v>374</v>
      </c>
      <c r="E14" s="166">
        <v>1</v>
      </c>
      <c r="F14" s="93"/>
      <c r="G14" s="98"/>
      <c r="H14" s="95"/>
      <c r="I14" s="96"/>
      <c r="J14" s="92"/>
      <c r="K14" s="40"/>
      <c r="L14" s="41"/>
      <c r="M14" s="55"/>
    </row>
    <row r="15" spans="2:13">
      <c r="B15" s="207"/>
      <c r="C15" s="38"/>
      <c r="D15" s="212"/>
      <c r="E15" s="165"/>
      <c r="F15" s="93"/>
      <c r="G15" s="98"/>
      <c r="H15" s="95"/>
      <c r="I15" s="96"/>
      <c r="J15" s="92"/>
      <c r="K15" s="40"/>
      <c r="L15" s="41"/>
      <c r="M15" s="55"/>
    </row>
    <row r="16" spans="2:13">
      <c r="B16" s="207"/>
      <c r="C16" s="38"/>
      <c r="D16" s="188"/>
      <c r="E16" s="165"/>
      <c r="F16" s="93"/>
      <c r="G16" s="98"/>
      <c r="H16" s="95"/>
      <c r="I16" s="96"/>
      <c r="J16" s="93"/>
      <c r="K16" s="43"/>
      <c r="L16" s="41"/>
      <c r="M16" s="55"/>
    </row>
    <row r="17" spans="2:13">
      <c r="B17" s="207"/>
      <c r="C17" s="38" t="s">
        <v>375</v>
      </c>
      <c r="D17" s="213" t="s">
        <v>391</v>
      </c>
      <c r="E17" s="166">
        <v>1</v>
      </c>
      <c r="F17" s="93"/>
      <c r="G17" s="98"/>
      <c r="H17" s="95"/>
      <c r="I17" s="96"/>
      <c r="J17" s="93"/>
      <c r="K17" s="43"/>
      <c r="L17" s="41"/>
      <c r="M17" s="55"/>
    </row>
    <row r="18" spans="2:13">
      <c r="B18" s="207"/>
      <c r="C18" s="38"/>
      <c r="D18" s="212"/>
      <c r="E18" s="165"/>
      <c r="F18" s="93"/>
      <c r="G18" s="98"/>
      <c r="H18" s="95"/>
      <c r="I18" s="96"/>
      <c r="J18" s="92"/>
      <c r="K18" s="40"/>
      <c r="L18" s="41"/>
      <c r="M18" s="55"/>
    </row>
    <row r="19" spans="2:13" ht="15.75" customHeight="1">
      <c r="B19" s="207"/>
      <c r="C19" s="36"/>
      <c r="D19" s="188"/>
      <c r="E19" s="165"/>
      <c r="F19" s="93"/>
      <c r="G19" s="98"/>
      <c r="H19" s="95"/>
      <c r="I19" s="96"/>
      <c r="J19" s="93"/>
      <c r="K19" s="43"/>
      <c r="L19" s="41"/>
      <c r="M19" s="55"/>
    </row>
    <row r="20" spans="2:13" ht="15.75" customHeight="1">
      <c r="B20" s="207"/>
      <c r="C20" s="36" t="s">
        <v>377</v>
      </c>
      <c r="D20" s="213" t="s">
        <v>392</v>
      </c>
      <c r="E20" s="166">
        <v>1</v>
      </c>
      <c r="F20" s="93"/>
      <c r="G20" s="98"/>
      <c r="H20" s="95"/>
      <c r="I20" s="96"/>
      <c r="J20" s="93"/>
      <c r="K20" s="43"/>
      <c r="L20" s="41"/>
      <c r="M20" s="55"/>
    </row>
    <row r="21" spans="2:13" ht="15.75" customHeight="1">
      <c r="B21" s="207"/>
      <c r="C21" s="187" t="s">
        <v>376</v>
      </c>
      <c r="D21" s="212"/>
      <c r="E21" s="165"/>
      <c r="F21" s="93"/>
      <c r="G21" s="98"/>
      <c r="H21" s="95"/>
      <c r="I21" s="96"/>
      <c r="J21" s="93"/>
      <c r="K21" s="43"/>
      <c r="L21" s="41"/>
      <c r="M21" s="55"/>
    </row>
    <row r="22" spans="2:13" ht="14.5" thickBot="1">
      <c r="B22" s="207"/>
      <c r="C22" s="38"/>
      <c r="D22" s="188"/>
      <c r="E22" s="166"/>
      <c r="F22" s="93"/>
      <c r="G22" s="98"/>
      <c r="H22" s="95"/>
      <c r="I22" s="96"/>
      <c r="J22" s="170"/>
      <c r="K22" s="171"/>
      <c r="L22" s="41"/>
      <c r="M22" s="55"/>
    </row>
    <row r="23" spans="2:13" ht="14.5" thickBot="1">
      <c r="B23" s="207"/>
      <c r="C23" s="38" t="s">
        <v>378</v>
      </c>
      <c r="D23" s="213" t="s">
        <v>393</v>
      </c>
      <c r="E23" s="166">
        <v>1</v>
      </c>
      <c r="F23" s="93"/>
      <c r="G23" s="98"/>
      <c r="H23" s="97"/>
      <c r="I23" s="175"/>
      <c r="J23" s="56"/>
      <c r="K23" s="94"/>
      <c r="L23" s="103"/>
      <c r="M23" s="55"/>
    </row>
    <row r="24" spans="2:13">
      <c r="B24" s="207"/>
      <c r="C24" s="38"/>
      <c r="D24" s="212"/>
      <c r="E24" s="165"/>
      <c r="F24" s="92"/>
      <c r="G24" s="49"/>
      <c r="H24" s="58"/>
      <c r="I24" s="58"/>
      <c r="J24" s="101"/>
      <c r="K24" s="102"/>
      <c r="L24" s="103"/>
      <c r="M24" s="55"/>
    </row>
    <row r="25" spans="2:13" ht="14.5" thickBot="1">
      <c r="B25" s="208"/>
      <c r="C25" s="159"/>
      <c r="D25" s="189"/>
      <c r="E25" s="167"/>
      <c r="F25" s="100"/>
      <c r="G25" s="99"/>
      <c r="H25" s="98"/>
      <c r="I25" s="98"/>
      <c r="J25" s="95"/>
      <c r="K25" s="96"/>
      <c r="L25" s="103"/>
      <c r="M25" s="55"/>
    </row>
    <row r="26" spans="2:13">
      <c r="B26" s="206">
        <v>2</v>
      </c>
      <c r="C26" s="162" t="s">
        <v>380</v>
      </c>
      <c r="D26" s="155" t="s">
        <v>381</v>
      </c>
      <c r="E26" s="174">
        <v>1</v>
      </c>
      <c r="F26" s="93"/>
      <c r="G26" s="43"/>
      <c r="H26" s="123"/>
      <c r="I26" s="172"/>
      <c r="J26" s="101"/>
      <c r="K26" s="102"/>
      <c r="L26" s="103"/>
      <c r="M26" s="55"/>
    </row>
    <row r="27" spans="2:13">
      <c r="B27" s="207"/>
      <c r="C27" s="187" t="s">
        <v>379</v>
      </c>
      <c r="D27" s="188"/>
      <c r="E27" s="165"/>
      <c r="F27" s="92"/>
      <c r="G27" s="40"/>
      <c r="H27" s="40"/>
      <c r="I27" s="49"/>
      <c r="J27" s="95"/>
      <c r="K27" s="96"/>
      <c r="L27" s="103"/>
      <c r="M27" s="55"/>
    </row>
    <row r="28" spans="2:13">
      <c r="B28" s="207"/>
      <c r="C28" s="38"/>
      <c r="D28" s="188"/>
      <c r="E28" s="165"/>
      <c r="F28" s="93"/>
      <c r="G28" s="43"/>
      <c r="H28" s="40"/>
      <c r="I28" s="49"/>
      <c r="J28" s="101"/>
      <c r="K28" s="102"/>
      <c r="L28" s="103"/>
      <c r="M28" s="55"/>
    </row>
    <row r="29" spans="2:13" ht="14.5" customHeight="1">
      <c r="B29" s="207"/>
      <c r="C29" s="38" t="s">
        <v>364</v>
      </c>
      <c r="D29" s="213" t="s">
        <v>394</v>
      </c>
      <c r="E29" s="166">
        <v>1</v>
      </c>
      <c r="F29" s="93"/>
      <c r="G29" s="98"/>
      <c r="H29" s="123"/>
      <c r="I29" s="172"/>
      <c r="J29" s="101"/>
      <c r="K29" s="102"/>
      <c r="L29" s="103"/>
      <c r="M29" s="55"/>
    </row>
    <row r="30" spans="2:13">
      <c r="B30" s="207"/>
      <c r="C30" s="38" t="s">
        <v>382</v>
      </c>
      <c r="D30" s="212"/>
      <c r="E30" s="165"/>
      <c r="F30" s="92"/>
      <c r="G30" s="49"/>
      <c r="H30" s="41"/>
      <c r="I30" s="173"/>
      <c r="J30" s="95"/>
      <c r="K30" s="96"/>
      <c r="L30" s="103"/>
      <c r="M30" s="55"/>
    </row>
    <row r="31" spans="2:13">
      <c r="B31" s="207"/>
      <c r="C31" s="38"/>
      <c r="D31" s="188"/>
      <c r="E31" s="165"/>
      <c r="F31" s="93"/>
      <c r="G31" s="98"/>
      <c r="H31" s="41"/>
      <c r="I31" s="173"/>
      <c r="J31" s="101"/>
      <c r="K31" s="102"/>
      <c r="L31" s="103"/>
      <c r="M31" s="55"/>
    </row>
    <row r="32" spans="2:13" ht="14.5" customHeight="1">
      <c r="B32" s="207"/>
      <c r="C32" s="38" t="s">
        <v>383</v>
      </c>
      <c r="D32" s="213" t="s">
        <v>395</v>
      </c>
      <c r="E32" s="166">
        <v>1</v>
      </c>
      <c r="F32" s="93"/>
      <c r="G32" s="98"/>
      <c r="H32" s="41"/>
      <c r="I32" s="173"/>
      <c r="J32" s="95"/>
      <c r="K32" s="96"/>
      <c r="L32" s="103"/>
      <c r="M32" s="55"/>
    </row>
    <row r="33" spans="2:13">
      <c r="B33" s="207"/>
      <c r="C33" s="187" t="s">
        <v>384</v>
      </c>
      <c r="D33" s="212"/>
      <c r="E33" s="165"/>
      <c r="F33" s="92"/>
      <c r="G33" s="49"/>
      <c r="H33" s="41"/>
      <c r="I33" s="173"/>
      <c r="J33" s="95"/>
      <c r="K33" s="96"/>
      <c r="L33" s="103"/>
      <c r="M33" s="55"/>
    </row>
    <row r="34" spans="2:13" ht="14.5" thickBot="1">
      <c r="B34" s="207"/>
      <c r="C34" s="38"/>
      <c r="D34" s="188"/>
      <c r="E34" s="165"/>
      <c r="F34" s="93"/>
      <c r="G34" s="43"/>
      <c r="H34" s="37"/>
      <c r="I34" s="98"/>
      <c r="J34" s="95"/>
      <c r="K34" s="96"/>
      <c r="L34" s="183"/>
      <c r="M34" s="184"/>
    </row>
    <row r="35" spans="2:13" ht="15" customHeight="1" thickBot="1">
      <c r="B35" s="207"/>
      <c r="C35" s="38" t="s">
        <v>385</v>
      </c>
      <c r="D35" s="213" t="s">
        <v>396</v>
      </c>
      <c r="E35" s="166">
        <v>1</v>
      </c>
      <c r="F35" s="93"/>
      <c r="G35" s="43"/>
      <c r="H35" s="43"/>
      <c r="I35" s="98"/>
      <c r="J35" s="181"/>
      <c r="K35" s="182"/>
      <c r="L35" s="185"/>
      <c r="M35" s="186"/>
    </row>
    <row r="36" spans="2:13">
      <c r="B36" s="207"/>
      <c r="C36" s="38" t="s">
        <v>386</v>
      </c>
      <c r="D36" s="212"/>
      <c r="E36" s="165"/>
      <c r="F36" s="92"/>
      <c r="G36" s="40"/>
      <c r="H36" s="40"/>
      <c r="I36" s="49"/>
      <c r="J36" s="75"/>
      <c r="K36" s="75"/>
      <c r="L36" s="95"/>
      <c r="M36" s="96"/>
    </row>
    <row r="37" spans="2:13">
      <c r="B37" s="207"/>
      <c r="C37" s="38"/>
      <c r="D37" s="188"/>
      <c r="E37" s="165"/>
      <c r="F37" s="92"/>
      <c r="G37" s="40"/>
      <c r="H37" s="40"/>
      <c r="I37" s="49"/>
      <c r="J37" s="67"/>
      <c r="K37" s="67"/>
      <c r="L37" s="105"/>
      <c r="M37" s="106"/>
    </row>
    <row r="38" spans="2:13">
      <c r="B38" s="207"/>
      <c r="C38" s="38" t="s">
        <v>354</v>
      </c>
      <c r="D38" s="213" t="s">
        <v>387</v>
      </c>
      <c r="E38" s="166">
        <v>1</v>
      </c>
      <c r="F38" s="93"/>
      <c r="G38" s="43"/>
      <c r="H38" s="43"/>
      <c r="I38" s="98"/>
      <c r="J38" s="67"/>
      <c r="K38" s="67"/>
      <c r="L38" s="105"/>
      <c r="M38" s="106"/>
    </row>
    <row r="39" spans="2:13">
      <c r="B39" s="207"/>
      <c r="C39" s="38" t="s">
        <v>355</v>
      </c>
      <c r="D39" s="212"/>
      <c r="E39" s="165"/>
      <c r="F39" s="92"/>
      <c r="G39" s="40"/>
      <c r="H39" s="40"/>
      <c r="I39" s="49"/>
      <c r="J39" s="40"/>
      <c r="K39" s="40"/>
      <c r="L39" s="105"/>
      <c r="M39" s="106"/>
    </row>
    <row r="40" spans="2:13" ht="14.5" thickBot="1">
      <c r="B40" s="208"/>
      <c r="C40" s="86"/>
      <c r="D40" s="159"/>
      <c r="E40" s="167"/>
      <c r="F40" s="100"/>
      <c r="G40" s="67"/>
      <c r="H40" s="67"/>
      <c r="I40" s="99"/>
      <c r="J40" s="43"/>
      <c r="K40" s="43"/>
      <c r="L40" s="105"/>
      <c r="M40" s="106"/>
    </row>
    <row r="41" spans="2:13">
      <c r="B41" s="206">
        <v>3</v>
      </c>
      <c r="C41" s="162" t="s">
        <v>388</v>
      </c>
      <c r="D41" s="222" t="s">
        <v>356</v>
      </c>
      <c r="E41" s="174">
        <v>1</v>
      </c>
      <c r="F41" s="93"/>
      <c r="G41" s="43"/>
      <c r="H41" s="43"/>
      <c r="I41" s="98"/>
      <c r="J41" s="40"/>
      <c r="K41" s="40"/>
      <c r="L41" s="105"/>
      <c r="M41" s="106"/>
    </row>
    <row r="42" spans="2:13">
      <c r="B42" s="207"/>
      <c r="C42" s="38"/>
      <c r="D42" s="212"/>
      <c r="E42" s="165"/>
      <c r="F42" s="93"/>
      <c r="G42" s="43"/>
      <c r="H42" s="43"/>
      <c r="I42" s="98"/>
      <c r="J42" s="67"/>
      <c r="K42" s="67"/>
      <c r="L42" s="105"/>
      <c r="M42" s="106"/>
    </row>
    <row r="43" spans="2:13" ht="14.5" thickBot="1">
      <c r="B43" s="208"/>
      <c r="C43" s="86"/>
      <c r="D43" s="188"/>
      <c r="E43" s="167"/>
      <c r="F43" s="100"/>
      <c r="G43" s="67"/>
      <c r="H43" s="67"/>
      <c r="I43" s="67"/>
      <c r="J43" s="41"/>
      <c r="K43" s="173"/>
      <c r="L43" s="105"/>
      <c r="M43" s="106"/>
    </row>
    <row r="44" spans="2:13">
      <c r="B44" s="206">
        <v>4</v>
      </c>
      <c r="C44" s="162" t="s">
        <v>389</v>
      </c>
      <c r="D44" s="211" t="s">
        <v>357</v>
      </c>
      <c r="E44" s="166">
        <v>1</v>
      </c>
      <c r="F44" s="163"/>
      <c r="G44" s="43"/>
      <c r="H44" s="43"/>
      <c r="I44" s="43"/>
      <c r="J44" s="43"/>
      <c r="K44" s="98"/>
      <c r="L44" s="105"/>
      <c r="M44" s="106"/>
    </row>
    <row r="45" spans="2:13">
      <c r="B45" s="207"/>
      <c r="C45" s="38" t="s">
        <v>390</v>
      </c>
      <c r="D45" s="212"/>
      <c r="E45" s="165"/>
      <c r="F45" s="92"/>
      <c r="G45" s="40"/>
      <c r="H45" s="40"/>
      <c r="I45" s="40"/>
      <c r="J45" s="40"/>
      <c r="K45" s="49"/>
      <c r="L45" s="105"/>
      <c r="M45" s="106"/>
    </row>
    <row r="46" spans="2:13" ht="14.5" thickBot="1">
      <c r="B46" s="208"/>
      <c r="C46" s="86"/>
      <c r="D46" s="86"/>
      <c r="E46" s="167"/>
      <c r="F46" s="164"/>
      <c r="G46" s="76"/>
      <c r="H46" s="76"/>
      <c r="I46" s="76"/>
      <c r="J46" s="76"/>
      <c r="K46" s="104"/>
      <c r="L46" s="107"/>
      <c r="M46" s="108"/>
    </row>
  </sheetData>
  <mergeCells count="26">
    <mergeCell ref="B2:B4"/>
    <mergeCell ref="C2:C4"/>
    <mergeCell ref="D2:D4"/>
    <mergeCell ref="E2:E4"/>
    <mergeCell ref="B5:B25"/>
    <mergeCell ref="D5:D6"/>
    <mergeCell ref="D8:D9"/>
    <mergeCell ref="D11:D12"/>
    <mergeCell ref="D14:D15"/>
    <mergeCell ref="D17:D18"/>
    <mergeCell ref="D23:D24"/>
    <mergeCell ref="B41:B43"/>
    <mergeCell ref="D41:D42"/>
    <mergeCell ref="B44:B46"/>
    <mergeCell ref="D44:D45"/>
    <mergeCell ref="D20:D21"/>
    <mergeCell ref="B26:B40"/>
    <mergeCell ref="D29:D30"/>
    <mergeCell ref="D32:D33"/>
    <mergeCell ref="D35:D36"/>
    <mergeCell ref="D38:D39"/>
    <mergeCell ref="F2:M2"/>
    <mergeCell ref="F3:G4"/>
    <mergeCell ref="H3:I4"/>
    <mergeCell ref="J3:K4"/>
    <mergeCell ref="L3:M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393f535-2ccd-407d-80e6-6bf4114ea12a" xsi:nil="true"/>
    <lcf76f155ced4ddcb4097134ff3c332f xmlns="1d2f345d-b61a-4069-985b-3dbeadba480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0468622F48A2346980F23BC3FC91554" ma:contentTypeVersion="11" ma:contentTypeDescription="Crie um novo documento." ma:contentTypeScope="" ma:versionID="170af85b01ffafd416be5cf88bc5a604">
  <xsd:schema xmlns:xsd="http://www.w3.org/2001/XMLSchema" xmlns:xs="http://www.w3.org/2001/XMLSchema" xmlns:p="http://schemas.microsoft.com/office/2006/metadata/properties" xmlns:ns2="1d2f345d-b61a-4069-985b-3dbeadba480e" xmlns:ns3="d393f535-2ccd-407d-80e6-6bf4114ea12a" targetNamespace="http://schemas.microsoft.com/office/2006/metadata/properties" ma:root="true" ma:fieldsID="48ff44b6618a07524c4bae56f6c7b994" ns2:_="" ns3:_="">
    <xsd:import namespace="1d2f345d-b61a-4069-985b-3dbeadba480e"/>
    <xsd:import namespace="d393f535-2ccd-407d-80e6-6bf4114ea12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2f345d-b61a-4069-985b-3dbeadba48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7bfb4e49-6f5d-460f-8245-f0e15177ea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3f535-2ccd-407d-80e6-6bf4114ea12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d516876-1d17-42f2-8ccb-929f1040e7ca}" ma:internalName="TaxCatchAll" ma:showField="CatchAllData" ma:web="d393f535-2ccd-407d-80e6-6bf4114ea12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CBFB33-A206-4EC0-8BDE-EA15FA0EB7CC}">
  <ds:schemaRefs>
    <ds:schemaRef ds:uri="http://schemas.microsoft.com/office/2006/metadata/properties"/>
    <ds:schemaRef ds:uri="http://schemas.microsoft.com/office/infopath/2007/PartnerControls"/>
    <ds:schemaRef ds:uri="d393f535-2ccd-407d-80e6-6bf4114ea12a"/>
    <ds:schemaRef ds:uri="1d2f345d-b61a-4069-985b-3dbeadba480e"/>
  </ds:schemaRefs>
</ds:datastoreItem>
</file>

<file path=customXml/itemProps2.xml><?xml version="1.0" encoding="utf-8"?>
<ds:datastoreItem xmlns:ds="http://schemas.openxmlformats.org/officeDocument/2006/customXml" ds:itemID="{CBEAD765-C100-4CCB-B6E9-1DB992950A2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2C80CB-36EA-4291-B799-D79B084206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2f345d-b61a-4069-985b-3dbeadba480e"/>
    <ds:schemaRef ds:uri="d393f535-2ccd-407d-80e6-6bf4114ea12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340ed6a7-0f03-43d9-901d-02d4a7e408aa}" enabled="1" method="Privileged" siteId="{7893571b-6c2c-4cef-b4da-7d4b266a06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Planilha1</vt:lpstr>
      <vt:lpstr>1.Cronograma Fisico-financeiro </vt:lpstr>
      <vt:lpstr>2. Cronograma Atividades Mensal</vt:lpstr>
      <vt:lpstr>3. Cron. Ativ Ano Finananceiro</vt:lpstr>
      <vt:lpstr>'1.Cronograma Fisico-financeiro '!Area_de_impressao</vt:lpstr>
      <vt:lpstr>Planilha1!Area_de_impressao</vt:lpstr>
      <vt:lpstr>'1.Cronograma Fisico-financeiro '!Titulos_de_impressao</vt:lpstr>
      <vt:lpstr>Planilha1!Titulos_de_impressao</vt:lpstr>
    </vt:vector>
  </TitlesOfParts>
  <Manager/>
  <Company>Vale S.A.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Auteliano Antunes dos Santos Jr.</dc:creator>
  <cp:keywords/>
  <dc:description/>
  <cp:lastModifiedBy>Isabella Alves Costa</cp:lastModifiedBy>
  <cp:revision/>
  <dcterms:created xsi:type="dcterms:W3CDTF">2024-06-04T20:19:46Z</dcterms:created>
  <dcterms:modified xsi:type="dcterms:W3CDTF">2026-02-28T02:43:02Z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0x01010060468622F48A2346980F23BC3FC91554</vt:lpwstr>
  </property>
  <property fmtid="{D5CDD505-2E9C-101B-9397-08002B2CF9AE}" pid="3" name="MediaServiceImageTags">
    <vt:lpwstr/>
  </property>
</Properties>
</file>